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Lempira 2023\FORMATOS\"/>
    </mc:Choice>
  </mc:AlternateContent>
  <bookViews>
    <workbookView xWindow="16290" yWindow="-105" windowWidth="23250" windowHeight="13170" tabRatio="849" firstSheet="11" activeTab="24"/>
  </bookViews>
  <sheets>
    <sheet name="1solicitud" sheetId="1" r:id="rId1"/>
    <sheet name="2formato de inspeccion" sheetId="2" r:id="rId2"/>
    <sheet name="3inspecidigital" sheetId="7" r:id="rId3"/>
    <sheet name="formato inspeccion digitalizac" sheetId="22" r:id="rId4"/>
    <sheet name="4FORMATO DE LEITZ" sheetId="3" r:id="rId5"/>
    <sheet name="5formato de caja" sheetId="4" r:id="rId6"/>
    <sheet name="6DESCRIPTO" sheetId="6" r:id="rId7"/>
    <sheet name="7Listado" sheetId="11" r:id="rId8"/>
    <sheet name="8Prestamo" sheetId="12" r:id="rId9"/>
    <sheet name="9inventario" sheetId="14" r:id="rId10"/>
    <sheet name="10Acta" sheetId="13" r:id="rId11"/>
    <sheet name="11hoja historica" sheetId="17" r:id="rId12"/>
    <sheet name="hoja descriptiva" sheetId="19" r:id="rId13"/>
    <sheet name="1muestracapacita" sheetId="9" r:id="rId14"/>
    <sheet name="2muestracapacitacion" sheetId="10" r:id="rId15"/>
    <sheet name="Hoja2" sheetId="25" r:id="rId16"/>
    <sheet name="portadacapacitacion" sheetId="8" r:id="rId17"/>
    <sheet name="agenda" sheetId="16" r:id="rId18"/>
    <sheet name="foto" sheetId="18" r:id="rId19"/>
    <sheet name="Para anotaciones" sheetId="15" r:id="rId20"/>
    <sheet name="para inventariar" sheetId="20" r:id="rId21"/>
    <sheet name="facturas" sheetId="21" r:id="rId22"/>
    <sheet name=" Libros Ejempl" sheetId="23" r:id="rId23"/>
    <sheet name="muestea" sheetId="24" r:id="rId24"/>
    <sheet name="sellos" sheetId="26" r:id="rId25"/>
  </sheets>
  <definedNames>
    <definedName name="_xlnm.Print_Area" localSheetId="7">'7Listado'!$A$1:$AI$40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X69" i="24" l="1"/>
  <c r="AX68" i="24"/>
  <c r="AX66" i="24"/>
  <c r="AX65" i="24"/>
  <c r="AV71" i="24"/>
  <c r="AY71" i="24" s="1"/>
  <c r="AV69" i="24"/>
  <c r="AY69" i="24" s="1"/>
  <c r="AV68" i="24"/>
  <c r="AV67" i="24"/>
  <c r="AX67" i="24" s="1"/>
  <c r="AV66" i="24"/>
  <c r="AY66" i="24" s="1"/>
  <c r="AV65" i="24"/>
  <c r="AV74" i="24" l="1"/>
  <c r="AV77" i="24" s="1"/>
  <c r="AX71" i="24"/>
  <c r="AY68" i="24"/>
  <c r="AY67" i="24"/>
  <c r="AY65" i="24"/>
  <c r="AX77" i="24"/>
  <c r="AX78" i="24" s="1"/>
  <c r="AV51" i="24"/>
  <c r="AY51" i="24" s="1"/>
  <c r="AQ45" i="24"/>
  <c r="AV45" i="24"/>
  <c r="AY45" i="24" s="1"/>
  <c r="AV49" i="24"/>
  <c r="AX49" i="24" s="1"/>
  <c r="AV47" i="24"/>
  <c r="AY77" i="24" l="1"/>
  <c r="AY78" i="24" s="1"/>
  <c r="AV54" i="24"/>
  <c r="AV57" i="24" s="1"/>
  <c r="AX51" i="24"/>
  <c r="AX57" i="24" s="1"/>
  <c r="AY49" i="24"/>
  <c r="AY47" i="24"/>
  <c r="AX47" i="24"/>
  <c r="AX45" i="24"/>
  <c r="AV46" i="24"/>
  <c r="AX46" i="24" s="1"/>
  <c r="AV48" i="24"/>
  <c r="AY48" i="24" s="1"/>
  <c r="AY41" i="24"/>
  <c r="AX41" i="24"/>
  <c r="AY29" i="24"/>
  <c r="AX29" i="24"/>
  <c r="AV27" i="24"/>
  <c r="AY27" i="24" s="1"/>
  <c r="AS26" i="24"/>
  <c r="AT25" i="24"/>
  <c r="AX24" i="24"/>
  <c r="AX25" i="24"/>
  <c r="AY24" i="24"/>
  <c r="AY25" i="24"/>
  <c r="AS25" i="24"/>
  <c r="AX23" i="24"/>
  <c r="AY23" i="24"/>
  <c r="AV24" i="24"/>
  <c r="AV25" i="24"/>
  <c r="AT24" i="24"/>
  <c r="AS24" i="24"/>
  <c r="AV23" i="24"/>
  <c r="AY46" i="24" l="1"/>
  <c r="AY57" i="24" s="1"/>
  <c r="AY58" i="24" s="1"/>
  <c r="AX48" i="24"/>
  <c r="AX58" i="24" s="1"/>
  <c r="AX27" i="24"/>
  <c r="AV26" i="24"/>
  <c r="AY26" i="24" s="1"/>
  <c r="AX18" i="24"/>
  <c r="AX17" i="24"/>
  <c r="AX15" i="24"/>
  <c r="AX14" i="24"/>
  <c r="AX13" i="24"/>
  <c r="AX12" i="24"/>
  <c r="AX11" i="24"/>
  <c r="AV12" i="24"/>
  <c r="AV13" i="24"/>
  <c r="AV14" i="24"/>
  <c r="AV15" i="24"/>
  <c r="AV11" i="24"/>
  <c r="AY35" i="24" l="1"/>
  <c r="AY36" i="24" s="1"/>
  <c r="AX26" i="24"/>
  <c r="AX35" i="24" s="1"/>
  <c r="AX36" i="24" s="1"/>
  <c r="L31" i="16"/>
</calcChain>
</file>

<file path=xl/sharedStrings.xml><?xml version="1.0" encoding="utf-8"?>
<sst xmlns="http://schemas.openxmlformats.org/spreadsheetml/2006/main" count="1257" uniqueCount="586">
  <si>
    <t xml:space="preserve">Secretaria de Educación </t>
  </si>
  <si>
    <t>ARCHIVO   INSTITUCIONAL    SECRETARIA    DE    EDUCACION</t>
  </si>
  <si>
    <t>Fecha de Solicitud</t>
  </si>
  <si>
    <t xml:space="preserve"> /</t>
  </si>
  <si>
    <t>Nombre del solicitante</t>
  </si>
  <si>
    <t>Identidad:</t>
  </si>
  <si>
    <t>Telefono:</t>
  </si>
  <si>
    <t>Email</t>
  </si>
  <si>
    <t>Oficio de solicitud #</t>
  </si>
  <si>
    <t>fecha del oficio</t>
  </si>
  <si>
    <t>Solicitado por:</t>
  </si>
  <si>
    <t>Firmado</t>
  </si>
  <si>
    <t>Sellado</t>
  </si>
  <si>
    <t>Institucion donde trabaja o estudia.</t>
  </si>
  <si>
    <t xml:space="preserve"> Si es empleado de Educacion. / favor poner Depedencia, Unidad, Programa o Proyecto</t>
  </si>
  <si>
    <t>Informacion que  solicita:</t>
  </si>
  <si>
    <t>Para uso exclusivo del personal de ARCHIVO</t>
  </si>
  <si>
    <t>Dependencia que atendera esta solicitud:</t>
  </si>
  <si>
    <t xml:space="preserve">Fecha posible de entrega de documentacion: </t>
  </si>
  <si>
    <t xml:space="preserve">Observaciones: </t>
  </si>
  <si>
    <t>Nombre y firma oficial de Archivo</t>
  </si>
  <si>
    <t>Jefe o Director</t>
  </si>
  <si>
    <t>Ordenada</t>
  </si>
  <si>
    <t>Si</t>
  </si>
  <si>
    <t>No</t>
  </si>
  <si>
    <t>Clasificada</t>
  </si>
  <si>
    <t>Rotulada</t>
  </si>
  <si>
    <t>Protegida</t>
  </si>
  <si>
    <t xml:space="preserve">En Leitz </t>
  </si>
  <si>
    <t>En Cajas</t>
  </si>
  <si>
    <t>Dañada</t>
  </si>
  <si>
    <t>Observaciones:</t>
  </si>
  <si>
    <t>Nombre y firma Inspeccionado</t>
  </si>
  <si>
    <t>Formato ArchivoInstitucional--004</t>
  </si>
  <si>
    <t>Formato ArchivoInstitucional--001</t>
  </si>
  <si>
    <t>Fecha:__________________</t>
  </si>
  <si>
    <t>Nombre de la Unidad:__________________________________________________________________</t>
  </si>
  <si>
    <t>Ubicación:_____________________________________________________________________________</t>
  </si>
  <si>
    <t xml:space="preserve">Tipo de Documento:  Oficio:_________________    Control:_______________  Tramite:____________  </t>
  </si>
  <si>
    <t>Legal:________________   Otros:_____ Describa:____________________________________________</t>
  </si>
  <si>
    <t>Nombre del Documento:</t>
  </si>
  <si>
    <t>Maneja Nomenclatura</t>
  </si>
  <si>
    <t>Describa:__________________________</t>
  </si>
  <si>
    <t xml:space="preserve">Maneja correlativo      </t>
  </si>
  <si>
    <t>Requerimientos y Normativas del Documento:</t>
  </si>
  <si>
    <t>______________________________________                         _________________________________</t>
  </si>
  <si>
    <t>Firma, Nombre del Jefe de la Unidad, Sello</t>
  </si>
  <si>
    <t>Nombre de que elaboró el Registro</t>
  </si>
  <si>
    <t>ARCHIVO   INSTITUCIONAL    SECRETARÍA    DE    EDUCACIÓN</t>
  </si>
  <si>
    <t>Dirección:</t>
  </si>
  <si>
    <t>Tipo  de documentación que maneja:</t>
  </si>
  <si>
    <t>Formato Archivo Institucional--002</t>
  </si>
  <si>
    <t>Formato  de Inspección</t>
  </si>
  <si>
    <t>E Mail:__________________________________________________________________</t>
  </si>
  <si>
    <t xml:space="preserve">¿Cuántas Oficinas Existen?:_____________         </t>
  </si>
  <si>
    <t>Docum. Mojada</t>
  </si>
  <si>
    <t xml:space="preserve">En estante </t>
  </si>
  <si>
    <t>Avances</t>
  </si>
  <si>
    <t>Oficio o Correspondencia:____________</t>
  </si>
  <si>
    <t>Legal:____________________</t>
  </si>
  <si>
    <t>Control:_________________</t>
  </si>
  <si>
    <t>Tramite o Administrativo:_____________</t>
  </si>
  <si>
    <t>A</t>
  </si>
  <si>
    <t xml:space="preserve">Secretaría de Educación </t>
  </si>
  <si>
    <t>¿Están debidamente señalado y rotulados las áreas de los archivos?</t>
  </si>
  <si>
    <t>Archivos Metálicos</t>
  </si>
  <si>
    <t>¿Están Digitalizando la documentación que generan y reciben?</t>
  </si>
  <si>
    <t>¿Están aplicando la Nueva Nomenclatura en  la documentación que generan?</t>
  </si>
  <si>
    <t>¿Tienen la documentación clasificada en archivos de gestión y de fondo?</t>
  </si>
  <si>
    <t>¿Están aplicando en los Leitz y cajas el formato de estandarización?</t>
  </si>
  <si>
    <t>¿Están aplicando los libros de control de generación de documentos?</t>
  </si>
  <si>
    <t>¿Están aplicando los listados de inventarios dentro de leitz y cajas?</t>
  </si>
  <si>
    <t>¿Tienen personal asignado trabajando en el ordenamiento de los archivos?</t>
  </si>
  <si>
    <t>La Documentación se encuentra:</t>
  </si>
  <si>
    <t>¿Están guardando la documentación digital aplicando la carpeta en la PC?</t>
  </si>
  <si>
    <t>¿Existen Plagas en los lugares donde esta  la documentación?</t>
  </si>
  <si>
    <t xml:space="preserve">               TEL.</t>
  </si>
  <si>
    <t>Departamento:______________________________      Municipio:________________________________</t>
  </si>
  <si>
    <t>Recomendaciones:</t>
  </si>
  <si>
    <t xml:space="preserve">    ARCHIVO   INSTITUCIONAL    SECRETARÍA    DE    EDUCACIÓN</t>
  </si>
  <si>
    <t>Compromisos:</t>
  </si>
  <si>
    <t>Pag # 1</t>
  </si>
  <si>
    <t>Metros Lineales en Archivos de Gestión:__________________      Archivos de Fondo:____________________</t>
  </si>
  <si>
    <t>¿Están manejando ordenada la documentación de gestión actual?</t>
  </si>
  <si>
    <t>Unidad, Programa o Proyecto, Jefatura, Dirección Departamental, Municipal, Distrital o Centro Educativo</t>
  </si>
  <si>
    <t xml:space="preserve">    Fecha de Inspección:</t>
  </si>
  <si>
    <t>Nombre del Usuario:</t>
  </si>
  <si>
    <t>¿Están manejando ordenada la documentación digital?</t>
  </si>
  <si>
    <t>Archivos de Word</t>
  </si>
  <si>
    <t>archivos de Excel</t>
  </si>
  <si>
    <t>Archivos de Power Point</t>
  </si>
  <si>
    <t>Archivos de Audio</t>
  </si>
  <si>
    <t>Archivos de PDF</t>
  </si>
  <si>
    <t>Tipos de Archivos que maneja dentro de su computadora</t>
  </si>
  <si>
    <t>Unidad en la que labora:________________________________________</t>
  </si>
  <si>
    <t>Archivos de video</t>
  </si>
  <si>
    <t>Archivos de Diseño</t>
  </si>
  <si>
    <t>Otros tipos de archivos digitales:______________________________________________________________</t>
  </si>
  <si>
    <t>¿Están aplicando la Nueva Nomenclatura en  la documentación digital que genera?</t>
  </si>
  <si>
    <t>¿Esta enterado de la Nueva Nomenclatura al momento generar documentos?</t>
  </si>
  <si>
    <t>Formato  de Inspección Digital</t>
  </si>
  <si>
    <t>Formato Archivo Institucional--003</t>
  </si>
  <si>
    <t>Formato ArchivoInstitucional--005</t>
  </si>
  <si>
    <t>No Serie Inventario Equipo:_____________________  Computadora Marca:____________________________</t>
  </si>
  <si>
    <t>Modelo:_______________________     Tipo:       Escritorio:_____                      Laptop:____</t>
  </si>
  <si>
    <t>Archivos JPG o fotografías</t>
  </si>
  <si>
    <t>ARCHIVO INSTITUCIONAL SECRETARÍA DE EDUCACIÓN</t>
  </si>
  <si>
    <t>APLICACIÓN DE ORDENAMIENTO  DOCUMENTAL</t>
  </si>
  <si>
    <t xml:space="preserve">ORDENAR NUESTRA DOCUMENTACIÓN </t>
  </si>
  <si>
    <t>POR:</t>
  </si>
  <si>
    <t>CLASIFICAR NUESTRA DOCUMENTACIÓN</t>
  </si>
  <si>
    <t>SEPARAR NUESTRA DOCUMENTACIÓN</t>
  </si>
  <si>
    <t>EN:</t>
  </si>
  <si>
    <t xml:space="preserve">AGRUPAR CADA </t>
  </si>
  <si>
    <t>APLICACIÓN NOMENCLATURA</t>
  </si>
  <si>
    <t>Unidades Nivel Central,  Municipales</t>
  </si>
  <si>
    <t>Unidades Nivel Central  y Direcciones Departamentales  con unidades dependientes y Direcciones Distritales</t>
  </si>
  <si>
    <t>Centros Educativos</t>
  </si>
  <si>
    <t>La Inspeccion se debe realizar con evidencia fotografica y inventarios de documentacion.</t>
  </si>
  <si>
    <t xml:space="preserve">Tipo de </t>
  </si>
  <si>
    <t>Documento</t>
  </si>
  <si>
    <t>Folios</t>
  </si>
  <si>
    <t>Observaciones</t>
  </si>
  <si>
    <t>Formato Archivo Institucional--007</t>
  </si>
  <si>
    <t>Unidad o Dependencia:______________________________________________________</t>
  </si>
  <si>
    <t>No de Leitz o Cartapacio:______________     No. de  Caja:__________________      fecha:______________________</t>
  </si>
  <si>
    <t>Nombre y firma del jefe</t>
  </si>
  <si>
    <t>Hoja de Prestamo de Documento</t>
  </si>
  <si>
    <t xml:space="preserve">Fecha </t>
  </si>
  <si>
    <t>Identidad</t>
  </si>
  <si>
    <t>Firma</t>
  </si>
  <si>
    <t>Formato Archivo Institucional--008</t>
  </si>
  <si>
    <t xml:space="preserve">Fecha de </t>
  </si>
  <si>
    <t>Nombre de la Persona</t>
  </si>
  <si>
    <t>Prestamo</t>
  </si>
  <si>
    <t>No. de Leitz o Cartapacio:______________     No. de  Caja:__________________      fecha:______________________</t>
  </si>
  <si>
    <t>Nombre y Firma del Jefe</t>
  </si>
  <si>
    <t>Nombre y Firma Oficial de Archivo</t>
  </si>
  <si>
    <t>Documen.</t>
  </si>
  <si>
    <t xml:space="preserve">Fecha del </t>
  </si>
  <si>
    <t>Devolucion</t>
  </si>
  <si>
    <t>¿Estan Escaneando doctos?</t>
  </si>
  <si>
    <t>Tienen Escaner propio?</t>
  </si>
  <si>
    <t>¿Están guardando los documentos escaneados respetando la Nomenclatura?</t>
  </si>
  <si>
    <t>Pag # 1 de 2</t>
  </si>
  <si>
    <t>Pag # 2 de 2</t>
  </si>
  <si>
    <t>Observaciones 1 :</t>
  </si>
  <si>
    <t>Observaciones 2:</t>
  </si>
  <si>
    <t>Cultural</t>
  </si>
  <si>
    <t>Administrativa</t>
  </si>
  <si>
    <t xml:space="preserve">Serie </t>
  </si>
  <si>
    <t>Sub / Sub Serie</t>
  </si>
  <si>
    <t>Sub / Sub / Sub Serie</t>
  </si>
  <si>
    <t>Sub Serie</t>
  </si>
  <si>
    <t>¿Quién genero el documento?</t>
  </si>
  <si>
    <t>¿A quien o quienes va dirigido?</t>
  </si>
  <si>
    <t>_____________________________________________________</t>
  </si>
  <si>
    <t>_______________________________________________________</t>
  </si>
  <si>
    <t>Fecha de Elaboracion:______________________________________________________________</t>
  </si>
  <si>
    <t>Fecha de vencimiento:______________________________________________________________</t>
  </si>
  <si>
    <t>Estante:_____________________________</t>
  </si>
  <si>
    <t>Archivo:_____________________________        Pasillo:_________________________________</t>
  </si>
  <si>
    <t>_________________________________________________________________________________</t>
  </si>
  <si>
    <t>Nomenclatura del documento:__________________________________________________________</t>
  </si>
  <si>
    <r>
      <rPr>
        <b/>
        <sz val="11"/>
        <color rgb="FF0000FF"/>
        <rFont val="Calibri"/>
        <family val="2"/>
        <scheme val="minor"/>
      </rPr>
      <t>Observaciones:</t>
    </r>
    <r>
      <rPr>
        <sz val="11"/>
        <color rgb="FF0000FF"/>
        <rFont val="Calibri"/>
        <family val="2"/>
        <scheme val="minor"/>
      </rPr>
      <t>____________________________________________________________________</t>
    </r>
  </si>
  <si>
    <r>
      <rPr>
        <b/>
        <sz val="11"/>
        <color rgb="FF0000FF"/>
        <rFont val="Calibri"/>
        <family val="2"/>
        <scheme val="minor"/>
      </rPr>
      <t>Motivo del documento:</t>
    </r>
    <r>
      <rPr>
        <sz val="11"/>
        <color rgb="FF0000FF"/>
        <rFont val="Calibri"/>
        <family val="2"/>
        <scheme val="minor"/>
      </rPr>
      <t>_____________________________________________________________</t>
    </r>
  </si>
  <si>
    <t>Fecha de Escaneado del Documento:______________________________________</t>
  </si>
  <si>
    <t>Realizado por:</t>
  </si>
  <si>
    <t>_______________________________</t>
  </si>
  <si>
    <t>Calidad del Papel</t>
  </si>
  <si>
    <t xml:space="preserve">                 Buena           Mala </t>
  </si>
  <si>
    <t>Hojas Manchadas</t>
  </si>
  <si>
    <t xml:space="preserve">             Si              No</t>
  </si>
  <si>
    <t>Lectura del Docto</t>
  </si>
  <si>
    <t>Faltan Hojas</t>
  </si>
  <si>
    <t xml:space="preserve">Calidad del escaneado </t>
  </si>
  <si>
    <t>Hojas Rotas</t>
  </si>
  <si>
    <t>Supervisado por:</t>
  </si>
  <si>
    <t>Formato Archivo Institucional--006</t>
  </si>
  <si>
    <t>Pág. # 2 de 2</t>
  </si>
  <si>
    <t>Teléfonos: _____________   Extensión No.-__________ Email:__________________________________</t>
  </si>
  <si>
    <t>Propósito del Documento:</t>
  </si>
  <si>
    <t>Descripción física del Documento:</t>
  </si>
  <si>
    <t>Pág. # 1 de 2</t>
  </si>
  <si>
    <t>Tipo de Documento valoración</t>
  </si>
  <si>
    <t xml:space="preserve">Histórico </t>
  </si>
  <si>
    <t>Jurídica</t>
  </si>
  <si>
    <t xml:space="preserve">Científica </t>
  </si>
  <si>
    <t>Núm.. De Caja:___________________________</t>
  </si>
  <si>
    <t>Números de folios:_______________________________________________________________</t>
  </si>
  <si>
    <t>Formato  de Acta</t>
  </si>
  <si>
    <t xml:space="preserve">    Fecha:</t>
  </si>
  <si>
    <t>En el departamento de:__________________________________, Municipio de:__________________________</t>
  </si>
  <si>
    <t>En el local:___________________________________________________________________________________</t>
  </si>
  <si>
    <t>Antendido por:__________________________________________ DNI:__________ -__________- __________</t>
  </si>
  <si>
    <t>Constatar lo siguiente:</t>
  </si>
  <si>
    <t>___________________________________________________________________________________________</t>
  </si>
  <si>
    <t>Formato Archivo Institucional--009</t>
  </si>
  <si>
    <t>Pag # 1 de _______</t>
  </si>
  <si>
    <t>Pag # 2 de _______</t>
  </si>
  <si>
    <t>Pag # 3 de _______</t>
  </si>
  <si>
    <t>HOJA FINAL FORMATO DE ACTA</t>
  </si>
  <si>
    <t>Firma:_________________________________</t>
  </si>
  <si>
    <t>Entidad:________________________________</t>
  </si>
  <si>
    <t>Cargo:_________________________________</t>
  </si>
  <si>
    <t>DNI:___________________________________</t>
  </si>
  <si>
    <t>Nombre:_______________________________</t>
  </si>
  <si>
    <t>Pag # _______ de _______</t>
  </si>
  <si>
    <t>Hoja FINAL</t>
  </si>
  <si>
    <t xml:space="preserve">Impartido por el Archivo Institucional  Acuerdo 1275-SE-2016, Acuerdo 1276-SE-2016 publicado en la Gaceta " 34113 </t>
  </si>
  <si>
    <t>el 16 de agosto del 2016, Acuerdo 583-SE-2018, Gaceta # 34758 el 1 de octubre del 2018</t>
  </si>
  <si>
    <t>Formato Archivo Institucional--010</t>
  </si>
  <si>
    <t xml:space="preserve">    Hora: </t>
  </si>
  <si>
    <t>Control:________________</t>
  </si>
  <si>
    <t>Realizado por:__________________________________________________________________</t>
  </si>
  <si>
    <t>Ubicación:_____________________________________________________________________________________</t>
  </si>
  <si>
    <t>Departamento que pertenece:____________________________________________________________________</t>
  </si>
  <si>
    <t>Caja Normal</t>
  </si>
  <si>
    <t>Caja  X-100</t>
  </si>
  <si>
    <t>Estantes</t>
  </si>
  <si>
    <t>Archivo Met. Gaveta</t>
  </si>
  <si>
    <t>Archivo puerta Corrediza</t>
  </si>
  <si>
    <t>Fardo</t>
  </si>
  <si>
    <t>OK</t>
  </si>
  <si>
    <t>Año</t>
  </si>
  <si>
    <t>Tipo de Documento</t>
  </si>
  <si>
    <t>Detalle del Contenido</t>
  </si>
  <si>
    <t>Observaciones:_______________________________________________________________________________________________</t>
  </si>
  <si>
    <t>____________________________________________________________________________________________________________</t>
  </si>
  <si>
    <t>Nombre y firma de quien realizo la inspección</t>
  </si>
  <si>
    <t>________________________________________</t>
  </si>
  <si>
    <t xml:space="preserve">     Inventario de Equipo documental en la Unidad</t>
  </si>
  <si>
    <t>Para      Anotaciones</t>
  </si>
  <si>
    <t>____________________________________________________________________</t>
  </si>
  <si>
    <t>________________________________________________________________________________________</t>
  </si>
  <si>
    <t xml:space="preserve">    Fecha:______________________</t>
  </si>
  <si>
    <t>Motivo de la Reunion:________________________________________________________</t>
  </si>
  <si>
    <t>Pág. # 1 de 1</t>
  </si>
  <si>
    <t xml:space="preserve"> Ubicación del Documento:___________________________________________________________</t>
  </si>
  <si>
    <t xml:space="preserve">siendo la hora:____________________________, se procedio a realizar diligencias de inspección, lograndose </t>
  </si>
  <si>
    <r>
      <t>Atender Urgente</t>
    </r>
    <r>
      <rPr>
        <sz val="18"/>
        <color rgb="FF0000FF"/>
        <rFont val="Aharoni"/>
      </rPr>
      <t>:_________________________________</t>
    </r>
  </si>
  <si>
    <t>HORARIO</t>
  </si>
  <si>
    <t>TEMA</t>
  </si>
  <si>
    <t>Bienvenida</t>
  </si>
  <si>
    <t>Descanso</t>
  </si>
  <si>
    <t>2do dia de la Jornada</t>
  </si>
  <si>
    <t>1er dia de la Jornada</t>
  </si>
  <si>
    <t>Hongos</t>
  </si>
  <si>
    <t>Humedad</t>
  </si>
  <si>
    <t>Ilegible</t>
  </si>
  <si>
    <t>Rota</t>
  </si>
  <si>
    <t>Información</t>
  </si>
  <si>
    <t>manchada</t>
  </si>
  <si>
    <t>o rayada</t>
  </si>
  <si>
    <t>adulterada</t>
  </si>
  <si>
    <t xml:space="preserve">Daño de </t>
  </si>
  <si>
    <t>termitas</t>
  </si>
  <si>
    <t>Copia Extra</t>
  </si>
  <si>
    <t xml:space="preserve">Pertenece </t>
  </si>
  <si>
    <t xml:space="preserve"> Fecha:_________________________________</t>
  </si>
  <si>
    <t xml:space="preserve"> Lugar:_________________________________</t>
  </si>
  <si>
    <t xml:space="preserve"> Unidad:________________________________</t>
  </si>
  <si>
    <t xml:space="preserve"> Hora:__________________________________</t>
  </si>
  <si>
    <t xml:space="preserve"> Documento:____________________________</t>
  </si>
  <si>
    <t xml:space="preserve">  ______________________________________</t>
  </si>
  <si>
    <t xml:space="preserve">Documento </t>
  </si>
  <si>
    <t>NO</t>
  </si>
  <si>
    <t>_______________________________________</t>
  </si>
  <si>
    <t>Y se le realizo el siguiente proceso:</t>
  </si>
  <si>
    <t xml:space="preserve"> Fotocopia remplazo</t>
  </si>
  <si>
    <t>Se digitalizo para la correccion de</t>
  </si>
  <si>
    <t xml:space="preserve">la imagen e impresión de </t>
  </si>
  <si>
    <t xml:space="preserve"> remplazo</t>
  </si>
  <si>
    <t>Supervisado por:________________________</t>
  </si>
  <si>
    <t>Realizado por:___________________________</t>
  </si>
  <si>
    <t>Formato Archivo Institucional--011</t>
  </si>
  <si>
    <t xml:space="preserve"> Condición fisica actual del documento a</t>
  </si>
  <si>
    <t xml:space="preserve"> reemplazar:</t>
  </si>
  <si>
    <t>HOJA DE CONTROL POR CARPETA</t>
  </si>
  <si>
    <t xml:space="preserve"> SUB SECCIÓN:</t>
  </si>
  <si>
    <t xml:space="preserve"> SERIE:</t>
  </si>
  <si>
    <t xml:space="preserve"> SUB SERIE:</t>
  </si>
  <si>
    <t xml:space="preserve"> ASUNTO:</t>
  </si>
  <si>
    <t>FECHA DE ELABORACIÓN:</t>
  </si>
  <si>
    <t>OBSERVACIONES</t>
  </si>
  <si>
    <t>FOLIOS</t>
  </si>
  <si>
    <t>TIPO DOCUMENTO</t>
  </si>
  <si>
    <t>FECHA</t>
  </si>
  <si>
    <t>ITEM</t>
  </si>
  <si>
    <t>ELABORADO POR:</t>
  </si>
  <si>
    <t>REVISADO POR:</t>
  </si>
  <si>
    <t>FIRMA:_______________________________________________</t>
  </si>
  <si>
    <t>NOMBRE:_____________________________________________</t>
  </si>
  <si>
    <r>
      <t xml:space="preserve"> FONDO:  </t>
    </r>
    <r>
      <rPr>
        <sz val="14"/>
        <color theme="1"/>
        <rFont val="Calibri"/>
        <family val="2"/>
        <scheme val="minor"/>
      </rPr>
      <t>SECRETARÍA DE EDUCACIÓN</t>
    </r>
  </si>
  <si>
    <t>CANTIDAD DE FOLIOS EN LA CARPETA:</t>
  </si>
  <si>
    <t>NÚMERO DE CARPETA:</t>
  </si>
  <si>
    <t>ASIGNADO EN LA CAJA Nº :</t>
  </si>
  <si>
    <t>Nº CARPETA:________________</t>
  </si>
  <si>
    <t xml:space="preserve">ASIGNADO EN EL ARCHIVO DE: </t>
  </si>
  <si>
    <t>Formato Archivo Institucional--012</t>
  </si>
  <si>
    <t xml:space="preserve"> SECCIÓN Y/O UNIDAD:</t>
  </si>
  <si>
    <t>TOTAL</t>
  </si>
  <si>
    <t>TESTIGOS</t>
  </si>
  <si>
    <t>Nombre de la Unidad</t>
  </si>
  <si>
    <t>Nombre del Jefe o Coordinador de la Unidad</t>
  </si>
  <si>
    <t>Firma o rubrica</t>
  </si>
  <si>
    <t>Archivo de Metal</t>
  </si>
  <si>
    <t>Gab. 4</t>
  </si>
  <si>
    <t>Gab. 3</t>
  </si>
  <si>
    <t>Gab. 2</t>
  </si>
  <si>
    <t>Estan, Metal</t>
  </si>
  <si>
    <t>Niv. 5</t>
  </si>
  <si>
    <t>Niv. 4</t>
  </si>
  <si>
    <t>Niv. 3</t>
  </si>
  <si>
    <t>Niv. 2</t>
  </si>
  <si>
    <t>Estan. Madera</t>
  </si>
  <si>
    <t>Cajas</t>
  </si>
  <si>
    <t>Gru. 1</t>
  </si>
  <si>
    <t>Gru. 2</t>
  </si>
  <si>
    <t>Gru. 3</t>
  </si>
  <si>
    <t>Gru. 4</t>
  </si>
  <si>
    <t>Gab. 5</t>
  </si>
  <si>
    <t>Gru. 6</t>
  </si>
  <si>
    <t>Gru. 7</t>
  </si>
  <si>
    <t>Gru. 8</t>
  </si>
  <si>
    <t>Gru. 5</t>
  </si>
  <si>
    <t>Paqu. Ama. Bol.</t>
  </si>
  <si>
    <t>Tot.</t>
  </si>
  <si>
    <t>Metros Lineales en la Unidad detectados</t>
  </si>
  <si>
    <t>Impresoras Multifuncionales</t>
  </si>
  <si>
    <t>Impresora Normal</t>
  </si>
  <si>
    <t>Computadoras</t>
  </si>
  <si>
    <t>Tablets</t>
  </si>
  <si>
    <t>Formato Archivo Institucional--013</t>
  </si>
  <si>
    <t>FECHA:_________________</t>
  </si>
  <si>
    <t>Acta de Inspección</t>
  </si>
  <si>
    <t>En el Departamento de:__________________________________, Municipio de:__________________________</t>
  </si>
  <si>
    <t>Atendido por:__________________________________________ DNI:__________ -__________- __________</t>
  </si>
  <si>
    <t xml:space="preserve">siendo la hora:____________________________, se procedió a realizar diligencias de inspección, lográndose </t>
  </si>
  <si>
    <t>Preparación previo al escaneado o digitalización:</t>
  </si>
  <si>
    <t>El técnico realizo las siguientes funciones:</t>
  </si>
  <si>
    <t xml:space="preserve">El técnico tiene el equipo de bioseguridad para el manejo documental:  </t>
  </si>
  <si>
    <t>Sí</t>
  </si>
  <si>
    <t xml:space="preserve">Mascarilla </t>
  </si>
  <si>
    <t>Guantes</t>
  </si>
  <si>
    <t>Gafas</t>
  </si>
  <si>
    <t xml:space="preserve">Cofia </t>
  </si>
  <si>
    <t>Overol</t>
  </si>
  <si>
    <t>Realizo la revisión física del documento?</t>
  </si>
  <si>
    <t>El documento esta foliado?</t>
  </si>
  <si>
    <t>Si el documento no esta foliado, el técnico folio para realizar el escaneado?</t>
  </si>
  <si>
    <t>El técnico retiro todos los materiales de oficina del documento previo al proceso de digitalización como ser:</t>
  </si>
  <si>
    <t>Clips</t>
  </si>
  <si>
    <t xml:space="preserve">Grapas </t>
  </si>
  <si>
    <t>Postit</t>
  </si>
  <si>
    <t xml:space="preserve">Hules </t>
  </si>
  <si>
    <t>Otros</t>
  </si>
  <si>
    <t xml:space="preserve">El técnico encontró en la revisión del documento varias copias duplicadas. </t>
  </si>
  <si>
    <t>El técnico escogió la mejor copia con la resolución aceptable para dejarla en el documento previo a la digitalización</t>
  </si>
  <si>
    <t>El técnico respeto la integridad del documento en la preparación previa a la digitalización</t>
  </si>
  <si>
    <t>El área de digitalización es una zona limpia libre de polvo?</t>
  </si>
  <si>
    <t>El área de digitalización es una zona especifica para el proceso de digitalización, es una zona libre de terceras personas?</t>
  </si>
  <si>
    <t>La mesa de trabajo tiene suficiente espacio para documentación, para la computadora y el escáner durante la realización</t>
  </si>
  <si>
    <t>del trabajo de digitalización?</t>
  </si>
  <si>
    <t>Las instalaciones eléctricas donde esta instalado el equipo esta en optimas condiciones?</t>
  </si>
  <si>
    <t>El equipo tiene UPS?</t>
  </si>
  <si>
    <t>Regleta o Flauta</t>
  </si>
  <si>
    <t>Especificaciones   técnicas del equipo</t>
  </si>
  <si>
    <t>Escáner</t>
  </si>
  <si>
    <t>Tipo:_______________________     Modelo:____________________________    Marca:__________________________</t>
  </si>
  <si>
    <t>Serie:____________________________________</t>
  </si>
  <si>
    <t>Laptop</t>
  </si>
  <si>
    <t>Serie:_____________________________________</t>
  </si>
  <si>
    <t>Computadora de Escritorio</t>
  </si>
  <si>
    <t>Serie:_______________________________________</t>
  </si>
  <si>
    <t>Tamaño del disco duro:________________       Espacio usado:______________        Espacio libre:__________________</t>
  </si>
  <si>
    <t>Fecha de inicio de escaneado de documentos:_________________________________________________________</t>
  </si>
  <si>
    <t>Número de documentos escaneados hasta la fecha:________________________________________________________</t>
  </si>
  <si>
    <t>Página # 1 de 3</t>
  </si>
  <si>
    <t>Especificaciones de la computadora que realiza el proceso de digitalización</t>
  </si>
  <si>
    <t>__________________________________________________________________________________________________</t>
  </si>
  <si>
    <t>Proceso durante la digitalización</t>
  </si>
  <si>
    <t>El técnico verifico si la cama de escaneo se encuentra limpia sin polvo o algún objeto que interfiera el proceso?</t>
  </si>
  <si>
    <t>El técnico respeto el orden del documento durante el proceso de digitalización?</t>
  </si>
  <si>
    <t>El técnico esta concentrado durante el proceso de digitalización desde su inicio hasta su final?</t>
  </si>
  <si>
    <t>El técnico una vez finalizado reviso la calidad de la captura de imagen?</t>
  </si>
  <si>
    <t>El técnico guardo el documento respetando la nomenclatura oficial de la Secretaría de Educación?</t>
  </si>
  <si>
    <t>Que resolución de captura de imagen utilizo el técnico para la captura:_____________________</t>
  </si>
  <si>
    <t xml:space="preserve">La captura de imagen que realizo el técnico la realizó? </t>
  </si>
  <si>
    <t>a color</t>
  </si>
  <si>
    <t>en blanco y negro:</t>
  </si>
  <si>
    <t>De cuantas paginas estaba compuesto la muestra de escaneo?:_________________</t>
  </si>
  <si>
    <t>Cuanto tiempo realizo o tardo la captura de imágenes: hora de inicio:_____________   hora de finalización:____________</t>
  </si>
  <si>
    <t>El técnico entrego al encargado del archivo el documento original respetando la integridad?.</t>
  </si>
  <si>
    <t>El técnico utilizo la hoja histórica al momento de encontrar anomalías en el documento?</t>
  </si>
  <si>
    <t>El técnico ha sido capacitado en archivistica o en el taller del archivo institucional?</t>
  </si>
  <si>
    <t>Se reviso la calidad del proceso con el documento original?</t>
  </si>
  <si>
    <t>____________________________________________________________________________________________</t>
  </si>
  <si>
    <t>El técnico realizo todo el procedimiento de esta evaluación demostrando conocimientos previos en el proceso documental?</t>
  </si>
  <si>
    <t>_________________________________________________________________________________________________</t>
  </si>
  <si>
    <t>El lugar es  adecuado para el proceso de digitalización?</t>
  </si>
  <si>
    <t>Que deficiencias encontró en el proceso de digitalización sobre el equipo, el técnico?</t>
  </si>
  <si>
    <t>Página # 2 de 3</t>
  </si>
  <si>
    <t>Tiempo de Muestreos</t>
  </si>
  <si>
    <t>Registro Documental</t>
  </si>
  <si>
    <t>Prueba # 1</t>
  </si>
  <si>
    <t>Prueba # 2</t>
  </si>
  <si>
    <t>Prueba # 3</t>
  </si>
  <si>
    <t xml:space="preserve">Registrar los tipos de documentos </t>
  </si>
  <si>
    <t>Cantidad de hojas</t>
  </si>
  <si>
    <t xml:space="preserve">escaneados hasta la fecha </t>
  </si>
  <si>
    <t>Resolución</t>
  </si>
  <si>
    <t>Hora de Inicio</t>
  </si>
  <si>
    <t>Hora de Finalización</t>
  </si>
  <si>
    <t>Promedio por hoja</t>
  </si>
  <si>
    <t>Calidad del producto</t>
  </si>
  <si>
    <t>Mala</t>
  </si>
  <si>
    <t xml:space="preserve">Baja </t>
  </si>
  <si>
    <t>Excelente</t>
  </si>
  <si>
    <t>Prueba # 4</t>
  </si>
  <si>
    <t>Prueba # 5</t>
  </si>
  <si>
    <t>Prueba # 6</t>
  </si>
  <si>
    <t>Nombre y firma oficial de achivo</t>
  </si>
  <si>
    <t>Página # 3 de 3</t>
  </si>
  <si>
    <t>Formato ArchivoInstitucional--014</t>
  </si>
  <si>
    <t>Optima</t>
  </si>
  <si>
    <t>Listado de Documentos</t>
  </si>
  <si>
    <t>Dentro de Leitz, Cajas y Gavetas</t>
  </si>
  <si>
    <t>Esta hoja se separo del Documento por:</t>
  </si>
  <si>
    <t>Formato  de Solicitud de Información</t>
  </si>
  <si>
    <t>Para Rotulacion de Leitz o cartapacios de pasta dura</t>
  </si>
  <si>
    <t>Formato para cajas y puertas de gavetas de archivo</t>
  </si>
  <si>
    <t>Dentro de Leitz, Cajas y Gavetas de Archivo</t>
  </si>
  <si>
    <t>Descripción</t>
  </si>
  <si>
    <t>del director de Modalidades Educativas de nivel Central</t>
  </si>
  <si>
    <t>para revisar los procesos que tiene el centro Educativo</t>
  </si>
  <si>
    <t xml:space="preserve">realizan. </t>
  </si>
  <si>
    <t xml:space="preserve">Alberto Motessi </t>
  </si>
  <si>
    <t>recomendaciones que se tomaran en cuenta para realizar</t>
  </si>
  <si>
    <t>la mejora en dichos procesos.</t>
  </si>
  <si>
    <t>DNI 0701-1958-00178</t>
  </si>
  <si>
    <t>Dir. Modalidades Educ.</t>
  </si>
  <si>
    <t>Alberto Motessi</t>
  </si>
  <si>
    <t>Acta # 026</t>
  </si>
  <si>
    <t>del personal técnico de la Dirección General de construcciones</t>
  </si>
  <si>
    <t xml:space="preserve">Escolares con el fin de conocer las instalaciones y </t>
  </si>
  <si>
    <t>evaluarlas para levantar el diagnostico de reparación</t>
  </si>
  <si>
    <t>sigue en la Pagina # 68</t>
  </si>
  <si>
    <t>Ellos Verificaron que el techo esta en malas condiciones.</t>
  </si>
  <si>
    <t xml:space="preserve">Por esta acta se hace constar en este libro de visitas el </t>
  </si>
  <si>
    <t>Escolares nos visitaron las siguientes Personas</t>
  </si>
  <si>
    <t>DNI 0819-1945-00356</t>
  </si>
  <si>
    <t>DNI 0801-1990-02501</t>
  </si>
  <si>
    <t>DIGECEBI</t>
  </si>
  <si>
    <t>Acta # 028</t>
  </si>
  <si>
    <t xml:space="preserve">68 paginas de este libro para dicho año. Elaborando </t>
  </si>
  <si>
    <t>Ing. Ana Suarez</t>
  </si>
  <si>
    <t xml:space="preserve">Al momento de la Inspección nos realizaron algunas </t>
  </si>
  <si>
    <t xml:space="preserve">trabajo realizado por el personal de Construcciones </t>
  </si>
  <si>
    <t>es por tal Razón que firman los presentes:</t>
  </si>
  <si>
    <t>José María A.</t>
  </si>
  <si>
    <t>Ing. Manuel Martínez</t>
  </si>
  <si>
    <t>DNI 0501-1976-00346</t>
  </si>
  <si>
    <t>Asiste. Modalidades</t>
  </si>
  <si>
    <t>Director C.E.B. José Cardona Mora</t>
  </si>
  <si>
    <t>José Carlos Morales Audi</t>
  </si>
  <si>
    <t>El día de hoy 20 de Octubre del 2023 se recibió la visita</t>
  </si>
  <si>
    <t>El día de hoy 30 de Noviembre del año 2023 se plasma</t>
  </si>
  <si>
    <t>el día de hoy 30 de junio del 2023 recibimos la visita</t>
  </si>
  <si>
    <t xml:space="preserve">Los baños están arruinados y las puertas de la mayoría </t>
  </si>
  <si>
    <t xml:space="preserve">además visito y conoció todas las instalaciones del </t>
  </si>
  <si>
    <t xml:space="preserve">de las aulas están dañados. Ellos realizaron inspecciones </t>
  </si>
  <si>
    <t xml:space="preserve">centro, también reviso los libros y los procesos que se </t>
  </si>
  <si>
    <t>y tomaron evidencia fotográfica y hicieron las mediciones</t>
  </si>
  <si>
    <t>La licenciada José María Ardon con su asistente el Lic.</t>
  </si>
  <si>
    <t>en este libro que durante el año 2023 se utilizaron</t>
  </si>
  <si>
    <t>página que se usa en este año.</t>
  </si>
  <si>
    <t xml:space="preserve">27 actas  por este medio doy fe que desta es la última </t>
  </si>
  <si>
    <t>viene de la página # 67</t>
  </si>
  <si>
    <t>Nombre y rubrica  de Aprobacion</t>
  </si>
  <si>
    <t xml:space="preserve">Charla Introductoria C:P: </t>
  </si>
  <si>
    <t>Presentación del Proyecto /p1</t>
  </si>
  <si>
    <t>La Archivistica /p2</t>
  </si>
  <si>
    <t>Tratamiento correcto de archivos /p3</t>
  </si>
  <si>
    <t>Charla 1 / p7</t>
  </si>
  <si>
    <t>Archivo de Gestión /p6</t>
  </si>
  <si>
    <t xml:space="preserve"> Charla 2 / p10</t>
  </si>
  <si>
    <t xml:space="preserve"> cambio de paradigma</t>
  </si>
  <si>
    <t>presentsacion general</t>
  </si>
  <si>
    <t>la archivisitica</t>
  </si>
  <si>
    <t>Tratamiento correcto de archivo</t>
  </si>
  <si>
    <t>Descriptor Documental</t>
  </si>
  <si>
    <t>Normas de Bioseguridad</t>
  </si>
  <si>
    <t>Archivo de Gestion</t>
  </si>
  <si>
    <t>Acuerdo 1275-SE-2016  y 1276-SE-2016 normativa</t>
  </si>
  <si>
    <t>normativa  1275 17276 583</t>
  </si>
  <si>
    <t>PNL</t>
  </si>
  <si>
    <t>Las 5S</t>
  </si>
  <si>
    <t>Charla PNL:  / p11</t>
  </si>
  <si>
    <t>Normas de bioseguridad /p5</t>
  </si>
  <si>
    <t>Proceso de digitalizacion</t>
  </si>
  <si>
    <t>tabla de Riesgos</t>
  </si>
  <si>
    <t>Presentacion Digital</t>
  </si>
  <si>
    <t>Guia de Digitalización /p 8 y p12</t>
  </si>
  <si>
    <t>Proceso de Nomenclatura 0583 p13</t>
  </si>
  <si>
    <t>Guias y manual presentacion</t>
  </si>
  <si>
    <t>documentos / p 14</t>
  </si>
  <si>
    <t>documentos</t>
  </si>
  <si>
    <t>fondo documental</t>
  </si>
  <si>
    <t>libros</t>
  </si>
  <si>
    <t>Formatos oficiales</t>
  </si>
  <si>
    <t>Libros  / p 16</t>
  </si>
  <si>
    <t>Muestra</t>
  </si>
  <si>
    <t xml:space="preserve">Acta # 025 </t>
  </si>
  <si>
    <t>C</t>
  </si>
  <si>
    <t>respectivas para diseñar los planos.</t>
  </si>
  <si>
    <t>Nota Aclaratoria</t>
  </si>
  <si>
    <t xml:space="preserve">En La página # 0068 se cometio un error de enumeración </t>
  </si>
  <si>
    <t xml:space="preserve">de acta, alli se detallo la Acta Con número # 028 pero </t>
  </si>
  <si>
    <t xml:space="preserve">su número correcto es el  027, en este  folio de ahora en </t>
  </si>
  <si>
    <t xml:space="preserve">adelante se manejara el correlativo correcto en las actas </t>
  </si>
  <si>
    <t xml:space="preserve">se deja fe del hallazgo encontrado el dia de hoy 2 de </t>
  </si>
  <si>
    <t>Diciembre del 2023,</t>
  </si>
  <si>
    <t>El dia de hoy lunes 05 de diciembre nos visito el alcalde</t>
  </si>
  <si>
    <t>blanco para pintar el centro Educativo durante este mes.</t>
  </si>
  <si>
    <t>Manuel Soriano              Dir. C.E.B. José Cardona M.</t>
  </si>
  <si>
    <t>Alcalde Municipal             José Carlos Morales Audi</t>
  </si>
  <si>
    <t xml:space="preserve">Municipal el cual nos dono 5 tambos de pintura color </t>
  </si>
  <si>
    <t>U. - L.</t>
  </si>
  <si>
    <t>Acta # 029</t>
  </si>
  <si>
    <t>El día de hoy el 10 de Diciembre del 2023 se procede</t>
  </si>
  <si>
    <t>a cerrar el año de actividades en el libro de visita del</t>
  </si>
  <si>
    <t>centro Educativo Jose Cardona Matute, se hace constar</t>
  </si>
  <si>
    <t>que en este año se realizaron 29 actas desde la página</t>
  </si>
  <si>
    <t># 001 hasta la Página # 0069 y en la Página # 0071</t>
  </si>
  <si>
    <t>en adelante se utilizara para el año 2024, comenzando</t>
  </si>
  <si>
    <t>el correlativo de actas desde el 001 en adelante, por este</t>
  </si>
  <si>
    <t>medio y con la autoridad que me compete como Director.</t>
  </si>
  <si>
    <t>Atentamente,</t>
  </si>
  <si>
    <t>O</t>
  </si>
  <si>
    <t>Acta # 001</t>
  </si>
  <si>
    <t>En día de hoy 16 de enero se recibio la visita de la</t>
  </si>
  <si>
    <t>Direccion de Supervisión educativa, los cuales nos dierón</t>
  </si>
  <si>
    <t xml:space="preserve">los lineamientos de matricula y el Calendario oficial de </t>
  </si>
  <si>
    <t>este año 2024</t>
  </si>
  <si>
    <t>Dir. De Supervisión Educ.         Dir. C.E.B. José C. Mora</t>
  </si>
  <si>
    <t xml:space="preserve">Miguel Girón                      José Carlos Morales </t>
  </si>
  <si>
    <t>Nomenclatura / o si lleva  nombre</t>
  </si>
  <si>
    <t>APLICACIÓN  DE NORMATIVAS</t>
  </si>
  <si>
    <t>Unidad:__________________________________________________________________________________</t>
  </si>
  <si>
    <t>Nombre:_________________________________________________________________________________</t>
  </si>
  <si>
    <t xml:space="preserve">  ________           __________           __________           ____________          ___________         ______________        ____________         </t>
  </si>
  <si>
    <t>B</t>
  </si>
  <si>
    <t>DEPARTAMENTO:</t>
  </si>
  <si>
    <t>MUNICIPIO</t>
  </si>
  <si>
    <t>NOMBRE DEL C.E.</t>
  </si>
  <si>
    <t>DNI</t>
  </si>
  <si>
    <t xml:space="preserve"> -</t>
  </si>
  <si>
    <t>TELÉFONOS</t>
  </si>
  <si>
    <t>MOVIL:</t>
  </si>
  <si>
    <t>FIJO:</t>
  </si>
  <si>
    <t>CORREO ELECTRONICO</t>
  </si>
  <si>
    <t>DIRECCIÓN DEL CENTRO EDUCATIVO:</t>
  </si>
  <si>
    <t>PLASME EL SELLO EN ESTE ESPACIO</t>
  </si>
  <si>
    <t>HAGA SU FIRMA (RUBRICA) EN ESTE ESPACIO</t>
  </si>
  <si>
    <t>NOMBRE DEL DIRECTOR(A), SUB DIRECTOR(A), SECRETARIO(A)</t>
  </si>
  <si>
    <t>CÓDIGO SACE</t>
  </si>
  <si>
    <t>CARGO / PUESTO</t>
  </si>
  <si>
    <t xml:space="preserve">PARA DIRECTORES(AS), SUB DIRECTORES(AS) Y SECRETARIOS(AS) </t>
  </si>
  <si>
    <t>NOMENCLATURA</t>
  </si>
  <si>
    <t>NOMBRE DEL DIRECTOR(A), O JEFE DE UNIDAD</t>
  </si>
  <si>
    <t>DIRECCIÓN</t>
  </si>
  <si>
    <t>PARA DIRECTORES(AS), DEPARTAMENTALES, MUNICIPALES, DISTRITALES, Y JEFES DE UNIDADES</t>
  </si>
  <si>
    <t xml:space="preserve">DEPENDIENTES DE LA DIRECCIÓN DEPARTAMENTAL </t>
  </si>
  <si>
    <t>DDE</t>
  </si>
  <si>
    <t>DMU</t>
  </si>
  <si>
    <t>DDI</t>
  </si>
  <si>
    <t xml:space="preserve">UNIDAD </t>
  </si>
  <si>
    <t>NOMBRE DE LA DIRECCIÓN DEPARTAMENTAL, MUNICIPAL, DISTRITAL Y/O UNIDADES</t>
  </si>
  <si>
    <t>FORMULARIO PARA REGISTRO DE SELLOS Y FIRMAS (RUBRICAS)</t>
  </si>
  <si>
    <t>DETALLE BREVEMENTE DESDE CUANDO (FECHA) COMENZO A USAR EL SELLO QUE PRESENTA EN ESTE FORMULARIO</t>
  </si>
  <si>
    <t>a</t>
  </si>
  <si>
    <t>b</t>
  </si>
  <si>
    <t>COPAN</t>
  </si>
  <si>
    <t>ocotepeque</t>
  </si>
  <si>
    <t>lempira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</si>
</sst>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rgb="FFFFFF0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rgb="FF99FF99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2"/>
      <color indexed="8"/>
      <name val="Adobe Caslon Pro Bold"/>
      <family val="1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0000FF"/>
      <name val="Century Gothic"/>
      <family val="2"/>
    </font>
    <font>
      <sz val="11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rgb="FF0000FF"/>
      <name val="Adobe Caslon Pro Bold"/>
      <family val="1"/>
    </font>
    <font>
      <b/>
      <sz val="20"/>
      <color rgb="FF0000FF"/>
      <name val="Calibri"/>
      <family val="2"/>
      <scheme val="minor"/>
    </font>
    <font>
      <b/>
      <u/>
      <sz val="18"/>
      <color rgb="FF0000FF"/>
      <name val="Calibri"/>
      <family val="2"/>
      <scheme val="minor"/>
    </font>
    <font>
      <u/>
      <sz val="14"/>
      <color rgb="FF0000FF"/>
      <name val="Calibri"/>
      <family val="2"/>
      <scheme val="minor"/>
    </font>
    <font>
      <sz val="24"/>
      <color rgb="FF0000FF"/>
      <name val="Adobe Caslon Pro Bold"/>
      <family val="1"/>
    </font>
    <font>
      <u/>
      <sz val="24"/>
      <color rgb="FF0000FF"/>
      <name val="Adobe Caslon Pro Bold"/>
      <family val="1"/>
    </font>
    <font>
      <b/>
      <sz val="12"/>
      <color rgb="FF0000FF"/>
      <name val="Calibri"/>
      <family val="2"/>
      <scheme val="minor"/>
    </font>
    <font>
      <sz val="10"/>
      <color rgb="FF0000FF"/>
      <name val="Calibri"/>
      <family val="2"/>
      <scheme val="minor"/>
    </font>
    <font>
      <sz val="11"/>
      <name val="Calibri"/>
      <family val="2"/>
      <scheme val="minor"/>
    </font>
    <font>
      <sz val="16"/>
      <color rgb="FF0000FF"/>
      <name val="Calibri"/>
      <family val="2"/>
      <scheme val="minor"/>
    </font>
    <font>
      <b/>
      <sz val="20"/>
      <color rgb="FFFF0000"/>
      <name val="Bookman Old Style"/>
      <family val="1"/>
    </font>
    <font>
      <sz val="18"/>
      <color rgb="FFFF0000"/>
      <name val="Aharoni"/>
      <charset val="177"/>
    </font>
    <font>
      <sz val="18"/>
      <color rgb="FF0000FF"/>
      <name val="Aharoni"/>
    </font>
    <font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0000FF"/>
      <name val="Calibri"/>
      <family val="2"/>
      <scheme val="minor"/>
    </font>
    <font>
      <sz val="20"/>
      <color rgb="FF0000FF"/>
      <name val="Arial"/>
      <family val="2"/>
    </font>
    <font>
      <sz val="12"/>
      <color theme="1"/>
      <name val="Arial"/>
      <family val="2"/>
    </font>
    <font>
      <sz val="14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sz val="12"/>
      <color rgb="FFFF0000"/>
      <name val="Arial"/>
      <family val="2"/>
    </font>
    <font>
      <sz val="11"/>
      <color theme="1"/>
      <name val="Segoe Script"/>
      <family val="4"/>
    </font>
    <font>
      <sz val="11"/>
      <color theme="1"/>
      <name val="Segoe Print"/>
    </font>
    <font>
      <b/>
      <sz val="11"/>
      <color theme="1"/>
      <name val="Segoe Script"/>
      <family val="4"/>
    </font>
    <font>
      <sz val="24"/>
      <color theme="1"/>
      <name val="Palace Script MT"/>
      <family val="4"/>
    </font>
    <font>
      <sz val="11"/>
      <color rgb="FF0000FF"/>
      <name val="Segoe Script"/>
      <family val="4"/>
    </font>
    <font>
      <sz val="11"/>
      <color theme="0"/>
      <name val="Calibri"/>
      <family val="2"/>
      <scheme val="minor"/>
    </font>
    <font>
      <sz val="15"/>
      <color theme="0"/>
      <name val="Calibri"/>
      <family val="2"/>
      <scheme val="minor"/>
    </font>
    <font>
      <sz val="11"/>
      <name val="Segoe Script"/>
      <family val="4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3.5"/>
      <color theme="1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11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ck">
        <color rgb="FF0000FF"/>
      </top>
      <bottom/>
      <diagonal/>
    </border>
    <border>
      <left/>
      <right/>
      <top/>
      <bottom style="thick">
        <color rgb="FF0000FF"/>
      </bottom>
      <diagonal/>
    </border>
    <border>
      <left style="thick">
        <color rgb="FF0000FF"/>
      </left>
      <right/>
      <top/>
      <bottom style="thick">
        <color rgb="FF0000FF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/>
      <top/>
      <bottom/>
      <diagonal/>
    </border>
    <border>
      <left/>
      <right style="thick">
        <color rgb="FF0000FF"/>
      </right>
      <top/>
      <bottom/>
      <diagonal/>
    </border>
    <border>
      <left/>
      <right style="thick">
        <color rgb="FF0000FF"/>
      </right>
      <top/>
      <bottom style="thick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 style="thin">
        <color rgb="FF0000FF"/>
      </top>
      <bottom/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/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 style="medium">
        <color rgb="FF0000FF"/>
      </top>
      <bottom style="thin">
        <color rgb="FF0000FF"/>
      </bottom>
      <diagonal/>
    </border>
    <border>
      <left/>
      <right style="medium">
        <color rgb="FF0000FF"/>
      </right>
      <top style="medium">
        <color rgb="FF0000FF"/>
      </top>
      <bottom style="thin">
        <color rgb="FF0000FF"/>
      </bottom>
      <diagonal/>
    </border>
    <border>
      <left style="medium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/>
      <top style="thin">
        <color rgb="FF0000FF"/>
      </top>
      <bottom style="medium">
        <color rgb="FF0000FF"/>
      </bottom>
      <diagonal/>
    </border>
    <border>
      <left/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medium">
        <color rgb="FF0000FF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thin">
        <color rgb="FF0000FF"/>
      </bottom>
      <diagonal/>
    </border>
    <border>
      <left style="medium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FF"/>
      </left>
      <right style="thin">
        <color indexed="64"/>
      </right>
      <top style="medium">
        <color rgb="FF0000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FF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medium">
        <color rgb="FF0000FF"/>
      </top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medium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FF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 style="thin">
        <color indexed="64"/>
      </bottom>
      <diagonal/>
    </border>
    <border>
      <left style="medium">
        <color rgb="FF0000FF"/>
      </left>
      <right/>
      <top style="thin">
        <color indexed="64"/>
      </top>
      <bottom style="medium">
        <color rgb="FF0000FF"/>
      </bottom>
      <diagonal/>
    </border>
    <border>
      <left/>
      <right style="thin">
        <color indexed="64"/>
      </right>
      <top style="medium">
        <color rgb="FF0000F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FF"/>
      </bottom>
      <diagonal/>
    </border>
    <border>
      <left style="thin">
        <color indexed="64"/>
      </left>
      <right/>
      <top style="medium">
        <color rgb="FF0000FF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F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FF"/>
      </left>
      <right style="thin">
        <color indexed="64"/>
      </right>
      <top/>
      <bottom style="medium">
        <color rgb="FF0000FF"/>
      </bottom>
      <diagonal/>
    </border>
    <border>
      <left style="thin">
        <color indexed="64"/>
      </left>
      <right style="thin">
        <color indexed="64"/>
      </right>
      <top/>
      <bottom style="medium">
        <color rgb="FF0000FF"/>
      </bottom>
      <diagonal/>
    </border>
    <border>
      <left style="thin">
        <color indexed="64"/>
      </left>
      <right style="medium">
        <color rgb="FF0000FF"/>
      </right>
      <top/>
      <bottom style="medium">
        <color rgb="FF0000FF"/>
      </bottom>
      <diagonal/>
    </border>
    <border>
      <left style="thin">
        <color indexed="64"/>
      </left>
      <right/>
      <top/>
      <bottom style="medium">
        <color rgb="FF0000FF"/>
      </bottom>
      <diagonal/>
    </border>
    <border>
      <left style="medium">
        <color rgb="FF0000FF"/>
      </left>
      <right style="thin">
        <color indexed="64"/>
      </right>
      <top style="medium">
        <color rgb="FF0000FF"/>
      </top>
      <bottom/>
      <diagonal/>
    </border>
    <border>
      <left style="thin">
        <color indexed="64"/>
      </left>
      <right/>
      <top style="medium">
        <color rgb="FF0000FF"/>
      </top>
      <bottom/>
      <diagonal/>
    </border>
    <border>
      <left style="thin">
        <color indexed="64"/>
      </left>
      <right style="medium">
        <color rgb="FF0000FF"/>
      </right>
      <top style="medium">
        <color rgb="FF0000FF"/>
      </top>
      <bottom/>
      <diagonal/>
    </border>
    <border>
      <left/>
      <right style="thin">
        <color indexed="64"/>
      </right>
      <top style="medium">
        <color rgb="FF0000FF"/>
      </top>
      <bottom/>
      <diagonal/>
    </border>
    <border>
      <left style="thin">
        <color indexed="64"/>
      </left>
      <right style="thin">
        <color indexed="64"/>
      </right>
      <top style="medium">
        <color rgb="FF0000FF"/>
      </top>
      <bottom/>
      <diagonal/>
    </border>
    <border>
      <left style="medium">
        <color rgb="FF0000FF"/>
      </left>
      <right style="thin">
        <color indexed="64"/>
      </right>
      <top style="medium">
        <color rgb="FF0000FF"/>
      </top>
      <bottom style="medium">
        <color rgb="FF0000FF"/>
      </bottom>
      <diagonal/>
    </border>
    <border>
      <left style="thin">
        <color indexed="64"/>
      </left>
      <right/>
      <top style="medium">
        <color rgb="FF0000FF"/>
      </top>
      <bottom style="medium">
        <color rgb="FF0000FF"/>
      </bottom>
      <diagonal/>
    </border>
    <border>
      <left style="thin">
        <color indexed="64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 style="thin">
        <color indexed="64"/>
      </right>
      <top/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 style="thin">
        <color indexed="64"/>
      </left>
      <right style="thin">
        <color indexed="64"/>
      </right>
      <top style="medium">
        <color rgb="FF0000FF"/>
      </top>
      <bottom style="medium">
        <color rgb="FF0000FF"/>
      </bottom>
      <diagonal/>
    </border>
    <border>
      <left/>
      <right style="thin">
        <color indexed="64"/>
      </right>
      <top style="medium">
        <color rgb="FF0000FF"/>
      </top>
      <bottom style="medium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FF0000"/>
      </right>
      <top/>
      <bottom/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medium">
        <color rgb="FFFF0000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rgb="FF0000FF"/>
      </bottom>
      <diagonal/>
    </border>
    <border>
      <left/>
      <right style="medium">
        <color rgb="FFFF0000"/>
      </right>
      <top style="thin">
        <color theme="4" tint="-0.249977111117893"/>
      </top>
      <bottom style="thin">
        <color rgb="FF0000FF"/>
      </bottom>
      <diagonal/>
    </border>
    <border>
      <left style="medium">
        <color rgb="FFFF0000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/>
      <diagonal/>
    </border>
    <border>
      <left/>
      <right/>
      <top/>
      <bottom style="thin">
        <color theme="4" tint="-0.249977111117893"/>
      </bottom>
      <diagonal/>
    </border>
    <border>
      <left/>
      <right style="medium">
        <color rgb="FFFF0000"/>
      </right>
      <top/>
      <bottom style="thin">
        <color theme="4" tint="-0.249977111117893"/>
      </bottom>
      <diagonal/>
    </border>
    <border>
      <left/>
      <right style="medium">
        <color rgb="FFFF0000"/>
      </right>
      <top style="thin">
        <color indexed="64"/>
      </top>
      <bottom style="medium">
        <color indexed="64"/>
      </bottom>
      <diagonal/>
    </border>
    <border>
      <left/>
      <right style="medium">
        <color rgb="FFFF0000"/>
      </right>
      <top/>
      <bottom style="medium">
        <color indexed="64"/>
      </bottom>
      <diagonal/>
    </border>
    <border>
      <left style="medium">
        <color rgb="FFFF0000"/>
      </left>
      <right/>
      <top/>
      <bottom style="medium">
        <color indexed="64"/>
      </bottom>
      <diagonal/>
    </border>
    <border>
      <left style="medium">
        <color rgb="FFFF0000"/>
      </left>
      <right/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/>
      <bottom style="thin">
        <color theme="4" tint="-0.249977111117893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thin">
        <color rgb="FF0000FF"/>
      </top>
      <bottom/>
      <diagonal/>
    </border>
    <border>
      <left style="medium">
        <color rgb="FFFF0000"/>
      </left>
      <right/>
      <top style="thin">
        <color rgb="FF0000FF"/>
      </top>
      <bottom/>
      <diagonal/>
    </border>
    <border>
      <left style="medium">
        <color rgb="FFFF0000"/>
      </left>
      <right/>
      <top style="thin">
        <color theme="4" tint="-0.249977111117893"/>
      </top>
      <bottom style="thin">
        <color rgb="FF0000FF"/>
      </bottom>
      <diagonal/>
    </border>
    <border>
      <left/>
      <right style="medium">
        <color rgb="FFFF0000"/>
      </right>
      <top style="thin">
        <color theme="4" tint="-0.249977111117893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49" fillId="0" borderId="0" applyFont="0" applyFill="0" applyBorder="0" applyAlignment="0" applyProtection="0"/>
  </cellStyleXfs>
  <cellXfs count="721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0" fontId="1" fillId="2" borderId="0" xfId="0" applyFont="1" applyFill="1" applyBorder="1"/>
    <xf numFmtId="1" fontId="1" fillId="2" borderId="0" xfId="0" applyNumberFormat="1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0" borderId="3" xfId="0" applyFont="1" applyBorder="1"/>
    <xf numFmtId="1" fontId="1" fillId="2" borderId="0" xfId="0" applyNumberFormat="1" applyFont="1" applyFill="1" applyBorder="1" applyAlignment="1">
      <alignment horizontal="center"/>
    </xf>
    <xf numFmtId="0" fontId="1" fillId="0" borderId="0" xfId="0" applyFont="1" applyBorder="1"/>
    <xf numFmtId="1" fontId="1" fillId="2" borderId="1" xfId="0" applyNumberFormat="1" applyFont="1" applyFill="1" applyBorder="1"/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" fontId="3" fillId="2" borderId="0" xfId="0" applyNumberFormat="1" applyFont="1" applyFill="1" applyBorder="1"/>
    <xf numFmtId="1" fontId="4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1" fontId="3" fillId="2" borderId="2" xfId="0" applyNumberFormat="1" applyFont="1" applyFill="1" applyBorder="1"/>
    <xf numFmtId="1" fontId="4" fillId="2" borderId="2" xfId="0" applyNumberFormat="1" applyFont="1" applyFill="1" applyBorder="1" applyAlignment="1">
      <alignment horizontal="center"/>
    </xf>
    <xf numFmtId="0" fontId="1" fillId="2" borderId="3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0" fontId="1" fillId="2" borderId="0" xfId="0" applyFont="1" applyFill="1" applyBorder="1" applyAlignment="1">
      <alignment horizontal="left"/>
    </xf>
    <xf numFmtId="0" fontId="1" fillId="0" borderId="3" xfId="0" applyFont="1" applyFill="1" applyBorder="1"/>
    <xf numFmtId="0" fontId="1" fillId="2" borderId="4" xfId="0" applyFont="1" applyFill="1" applyBorder="1"/>
    <xf numFmtId="0" fontId="1" fillId="0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/>
    <xf numFmtId="1" fontId="1" fillId="2" borderId="6" xfId="0" applyNumberFormat="1" applyFont="1" applyFill="1" applyBorder="1"/>
    <xf numFmtId="1" fontId="1" fillId="2" borderId="6" xfId="0" applyNumberFormat="1" applyFont="1" applyFill="1" applyBorder="1" applyAlignment="1">
      <alignment horizontal="center"/>
    </xf>
    <xf numFmtId="0" fontId="1" fillId="0" borderId="7" xfId="0" applyFont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1" fontId="1" fillId="2" borderId="9" xfId="0" applyNumberFormat="1" applyFont="1" applyFill="1" applyBorder="1"/>
    <xf numFmtId="1" fontId="1" fillId="2" borderId="9" xfId="0" applyNumberFormat="1" applyFont="1" applyFill="1" applyBorder="1" applyAlignment="1">
      <alignment horizontal="center"/>
    </xf>
    <xf numFmtId="0" fontId="1" fillId="0" borderId="10" xfId="0" applyFont="1" applyBorder="1"/>
    <xf numFmtId="1" fontId="5" fillId="2" borderId="9" xfId="0" applyNumberFormat="1" applyFont="1" applyFill="1" applyBorder="1"/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/>
    <xf numFmtId="1" fontId="1" fillId="2" borderId="12" xfId="0" applyNumberFormat="1" applyFont="1" applyFill="1" applyBorder="1"/>
    <xf numFmtId="1" fontId="1" fillId="2" borderId="12" xfId="0" applyNumberFormat="1" applyFont="1" applyFill="1" applyBorder="1" applyAlignment="1">
      <alignment horizontal="center"/>
    </xf>
    <xf numFmtId="0" fontId="1" fillId="0" borderId="13" xfId="0" applyFont="1" applyBorder="1"/>
    <xf numFmtId="0" fontId="1" fillId="2" borderId="5" xfId="0" applyFont="1" applyFill="1" applyBorder="1"/>
    <xf numFmtId="0" fontId="1" fillId="2" borderId="14" xfId="0" applyFont="1" applyFill="1" applyBorder="1"/>
    <xf numFmtId="0" fontId="1" fillId="2" borderId="8" xfId="0" applyFont="1" applyFill="1" applyBorder="1"/>
    <xf numFmtId="0" fontId="1" fillId="2" borderId="15" xfId="0" applyFont="1" applyFill="1" applyBorder="1"/>
    <xf numFmtId="0" fontId="1" fillId="2" borderId="11" xfId="0" applyFont="1" applyFill="1" applyBorder="1"/>
    <xf numFmtId="0" fontId="1" fillId="0" borderId="12" xfId="0" applyFont="1" applyBorder="1"/>
    <xf numFmtId="0" fontId="7" fillId="2" borderId="0" xfId="0" applyFont="1" applyFill="1" applyBorder="1"/>
    <xf numFmtId="0" fontId="1" fillId="2" borderId="0" xfId="0" applyFont="1" applyFill="1"/>
    <xf numFmtId="1" fontId="1" fillId="2" borderId="0" xfId="0" applyNumberFormat="1" applyFont="1" applyFill="1"/>
    <xf numFmtId="1" fontId="1" fillId="2" borderId="0" xfId="0" applyNumberFormat="1" applyFont="1" applyFill="1" applyAlignment="1">
      <alignment horizontal="center"/>
    </xf>
    <xf numFmtId="1" fontId="10" fillId="0" borderId="0" xfId="0" applyNumberFormat="1" applyFont="1" applyFill="1" applyBorder="1"/>
    <xf numFmtId="1" fontId="3" fillId="0" borderId="0" xfId="0" applyNumberFormat="1" applyFont="1" applyFill="1" applyBorder="1"/>
    <xf numFmtId="1" fontId="1" fillId="0" borderId="0" xfId="0" applyNumberFormat="1" applyFont="1" applyFill="1" applyBorder="1"/>
    <xf numFmtId="1" fontId="1" fillId="0" borderId="0" xfId="0" applyNumberFormat="1" applyFont="1" applyFill="1" applyBorder="1" applyAlignment="1">
      <alignment horizontal="center"/>
    </xf>
    <xf numFmtId="0" fontId="0" fillId="0" borderId="0" xfId="0" applyBorder="1"/>
    <xf numFmtId="1" fontId="1" fillId="2" borderId="0" xfId="0" applyNumberFormat="1" applyFont="1" applyFill="1" applyBorder="1" applyAlignment="1">
      <alignment horizontal="center"/>
    </xf>
    <xf numFmtId="0" fontId="7" fillId="0" borderId="0" xfId="0" applyFont="1" applyBorder="1"/>
    <xf numFmtId="1" fontId="1" fillId="0" borderId="0" xfId="0" applyNumberFormat="1" applyFont="1" applyBorder="1"/>
    <xf numFmtId="1" fontId="1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8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2" fillId="0" borderId="0" xfId="0" applyFont="1" applyBorder="1"/>
    <xf numFmtId="0" fontId="12" fillId="0" borderId="17" xfId="0" applyFont="1" applyBorder="1"/>
    <xf numFmtId="0" fontId="12" fillId="0" borderId="18" xfId="0" applyFont="1" applyBorder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18" xfId="0" applyFont="1" applyBorder="1"/>
    <xf numFmtId="0" fontId="15" fillId="0" borderId="0" xfId="0" applyFont="1" applyBorder="1"/>
    <xf numFmtId="0" fontId="15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7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8" xfId="0" applyBorder="1"/>
    <xf numFmtId="0" fontId="0" fillId="0" borderId="25" xfId="0" applyBorder="1"/>
    <xf numFmtId="0" fontId="13" fillId="2" borderId="0" xfId="0" applyFont="1" applyFill="1" applyBorder="1"/>
    <xf numFmtId="0" fontId="15" fillId="0" borderId="5" xfId="0" applyFont="1" applyBorder="1"/>
    <xf numFmtId="0" fontId="15" fillId="0" borderId="6" xfId="0" applyFont="1" applyBorder="1"/>
    <xf numFmtId="0" fontId="12" fillId="0" borderId="6" xfId="0" applyFont="1" applyBorder="1"/>
    <xf numFmtId="0" fontId="12" fillId="0" borderId="7" xfId="0" applyFont="1" applyBorder="1"/>
    <xf numFmtId="0" fontId="15" fillId="0" borderId="11" xfId="0" applyFont="1" applyBorder="1"/>
    <xf numFmtId="0" fontId="15" fillId="0" borderId="12" xfId="0" applyFont="1" applyBorder="1"/>
    <xf numFmtId="0" fontId="12" fillId="0" borderId="12" xfId="0" applyFont="1" applyBorder="1"/>
    <xf numFmtId="0" fontId="12" fillId="0" borderId="13" xfId="0" applyFont="1" applyBorder="1"/>
    <xf numFmtId="0" fontId="15" fillId="0" borderId="8" xfId="0" applyFont="1" applyBorder="1"/>
    <xf numFmtId="0" fontId="15" fillId="0" borderId="15" xfId="0" applyFont="1" applyBorder="1"/>
    <xf numFmtId="0" fontId="12" fillId="0" borderId="15" xfId="0" applyFont="1" applyBorder="1"/>
    <xf numFmtId="0" fontId="12" fillId="0" borderId="10" xfId="0" applyFont="1" applyBorder="1"/>
    <xf numFmtId="0" fontId="15" fillId="0" borderId="9" xfId="0" applyFont="1" applyBorder="1"/>
    <xf numFmtId="0" fontId="12" fillId="0" borderId="9" xfId="0" applyFont="1" applyBorder="1"/>
    <xf numFmtId="0" fontId="12" fillId="0" borderId="4" xfId="0" applyFont="1" applyBorder="1"/>
    <xf numFmtId="0" fontId="12" fillId="0" borderId="8" xfId="0" applyFont="1" applyBorder="1"/>
    <xf numFmtId="0" fontId="12" fillId="0" borderId="11" xfId="0" applyFont="1" applyBorder="1"/>
    <xf numFmtId="0" fontId="12" fillId="0" borderId="16" xfId="0" applyFont="1" applyBorder="1"/>
    <xf numFmtId="1" fontId="13" fillId="0" borderId="0" xfId="0" applyNumberFormat="1" applyFont="1"/>
    <xf numFmtId="1" fontId="13" fillId="0" borderId="0" xfId="0" applyNumberFormat="1" applyFont="1" applyAlignment="1">
      <alignment horizontal="center"/>
    </xf>
    <xf numFmtId="1" fontId="13" fillId="2" borderId="0" xfId="0" applyNumberFormat="1" applyFont="1" applyFill="1" applyBorder="1"/>
    <xf numFmtId="0" fontId="13" fillId="0" borderId="0" xfId="0" applyFont="1" applyBorder="1"/>
    <xf numFmtId="1" fontId="13" fillId="2" borderId="0" xfId="0" applyNumberFormat="1" applyFont="1" applyFill="1" applyBorder="1" applyAlignment="1"/>
    <xf numFmtId="1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3" fillId="2" borderId="0" xfId="0" applyFont="1" applyFill="1" applyBorder="1" applyAlignment="1"/>
    <xf numFmtId="0" fontId="13" fillId="0" borderId="0" xfId="0" applyFont="1" applyFill="1"/>
    <xf numFmtId="0" fontId="13" fillId="0" borderId="0" xfId="0" applyFont="1" applyFill="1" applyBorder="1"/>
    <xf numFmtId="0" fontId="19" fillId="2" borderId="0" xfId="0" applyFont="1" applyFill="1" applyBorder="1"/>
    <xf numFmtId="0" fontId="14" fillId="2" borderId="0" xfId="0" applyFont="1" applyFill="1" applyBorder="1" applyAlignment="1">
      <alignment horizontal="left"/>
    </xf>
    <xf numFmtId="0" fontId="20" fillId="2" borderId="0" xfId="0" applyFont="1" applyFill="1" applyBorder="1"/>
    <xf numFmtId="0" fontId="20" fillId="0" borderId="0" xfId="0" applyFont="1" applyBorder="1"/>
    <xf numFmtId="1" fontId="13" fillId="0" borderId="0" xfId="0" applyNumberFormat="1" applyFont="1" applyFill="1" applyBorder="1"/>
    <xf numFmtId="1" fontId="13" fillId="0" borderId="4" xfId="0" applyNumberFormat="1" applyFont="1" applyFill="1" applyBorder="1"/>
    <xf numFmtId="1" fontId="13" fillId="0" borderId="0" xfId="0" applyNumberFormat="1" applyFont="1" applyFill="1" applyBorder="1" applyAlignment="1">
      <alignment horizontal="left"/>
    </xf>
    <xf numFmtId="1" fontId="13" fillId="0" borderId="0" xfId="0" applyNumberFormat="1" applyFont="1" applyFill="1" applyBorder="1" applyAlignment="1">
      <alignment horizontal="center"/>
    </xf>
    <xf numFmtId="0" fontId="13" fillId="2" borderId="12" xfId="0" applyFont="1" applyFill="1" applyBorder="1"/>
    <xf numFmtId="0" fontId="13" fillId="0" borderId="12" xfId="0" applyFont="1" applyBorder="1"/>
    <xf numFmtId="0" fontId="14" fillId="2" borderId="0" xfId="0" applyFont="1" applyFill="1" applyBorder="1"/>
    <xf numFmtId="0" fontId="14" fillId="0" borderId="0" xfId="0" applyFont="1" applyBorder="1"/>
    <xf numFmtId="0" fontId="13" fillId="2" borderId="5" xfId="0" applyFont="1" applyFill="1" applyBorder="1" applyAlignment="1">
      <alignment horizontal="center"/>
    </xf>
    <xf numFmtId="0" fontId="13" fillId="2" borderId="2" xfId="0" applyFont="1" applyFill="1" applyBorder="1"/>
    <xf numFmtId="1" fontId="13" fillId="2" borderId="2" xfId="0" applyNumberFormat="1" applyFont="1" applyFill="1" applyBorder="1"/>
    <xf numFmtId="1" fontId="14" fillId="2" borderId="2" xfId="0" applyNumberFormat="1" applyFont="1" applyFill="1" applyBorder="1" applyAlignment="1">
      <alignment horizontal="center"/>
    </xf>
    <xf numFmtId="0" fontId="13" fillId="0" borderId="2" xfId="0" applyFont="1" applyBorder="1"/>
    <xf numFmtId="0" fontId="13" fillId="0" borderId="7" xfId="0" applyFont="1" applyBorder="1"/>
    <xf numFmtId="0" fontId="13" fillId="2" borderId="8" xfId="0" applyFont="1" applyFill="1" applyBorder="1" applyAlignment="1">
      <alignment horizontal="center"/>
    </xf>
    <xf numFmtId="1" fontId="13" fillId="2" borderId="2" xfId="0" applyNumberFormat="1" applyFont="1" applyFill="1" applyBorder="1" applyAlignment="1">
      <alignment horizontal="center"/>
    </xf>
    <xf numFmtId="0" fontId="13" fillId="0" borderId="10" xfId="0" applyFont="1" applyBorder="1"/>
    <xf numFmtId="0" fontId="13" fillId="2" borderId="11" xfId="0" applyFont="1" applyFill="1" applyBorder="1" applyAlignment="1">
      <alignment horizontal="center"/>
    </xf>
    <xf numFmtId="1" fontId="13" fillId="2" borderId="12" xfId="0" applyNumberFormat="1" applyFont="1" applyFill="1" applyBorder="1"/>
    <xf numFmtId="1" fontId="13" fillId="2" borderId="12" xfId="0" applyNumberFormat="1" applyFont="1" applyFill="1" applyBorder="1" applyAlignment="1">
      <alignment horizontal="center"/>
    </xf>
    <xf numFmtId="0" fontId="13" fillId="0" borderId="13" xfId="0" applyFont="1" applyBorder="1"/>
    <xf numFmtId="0" fontId="13" fillId="2" borderId="0" xfId="0" applyFont="1" applyFill="1" applyBorder="1" applyAlignment="1">
      <alignment horizontal="center"/>
    </xf>
    <xf numFmtId="0" fontId="13" fillId="0" borderId="26" xfId="0" applyFont="1" applyFill="1" applyBorder="1"/>
    <xf numFmtId="0" fontId="13" fillId="2" borderId="26" xfId="0" applyFont="1" applyFill="1" applyBorder="1"/>
    <xf numFmtId="0" fontId="13" fillId="2" borderId="27" xfId="0" applyFont="1" applyFill="1" applyBorder="1"/>
    <xf numFmtId="1" fontId="13" fillId="2" borderId="26" xfId="0" applyNumberFormat="1" applyFont="1" applyFill="1" applyBorder="1"/>
    <xf numFmtId="1" fontId="13" fillId="2" borderId="26" xfId="0" applyNumberFormat="1" applyFont="1" applyFill="1" applyBorder="1" applyAlignment="1">
      <alignment horizontal="center"/>
    </xf>
    <xf numFmtId="0" fontId="13" fillId="0" borderId="26" xfId="0" applyFont="1" applyBorder="1"/>
    <xf numFmtId="0" fontId="13" fillId="2" borderId="26" xfId="0" applyFont="1" applyFill="1" applyBorder="1" applyAlignment="1"/>
    <xf numFmtId="0" fontId="13" fillId="0" borderId="28" xfId="0" applyFont="1" applyBorder="1"/>
    <xf numFmtId="0" fontId="1" fillId="2" borderId="26" xfId="0" applyFont="1" applyFill="1" applyBorder="1"/>
    <xf numFmtId="0" fontId="1" fillId="0" borderId="26" xfId="0" applyFont="1" applyBorder="1"/>
    <xf numFmtId="0" fontId="13" fillId="0" borderId="29" xfId="0" applyFont="1" applyBorder="1"/>
    <xf numFmtId="1" fontId="13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/>
    <xf numFmtId="1" fontId="14" fillId="0" borderId="0" xfId="0" applyNumberFormat="1" applyFont="1" applyFill="1" applyBorder="1" applyAlignment="1">
      <alignment horizontal="center"/>
    </xf>
    <xf numFmtId="1" fontId="13" fillId="0" borderId="31" xfId="0" applyNumberFormat="1" applyFont="1" applyFill="1" applyBorder="1"/>
    <xf numFmtId="1" fontId="13" fillId="0" borderId="32" xfId="0" applyNumberFormat="1" applyFont="1" applyFill="1" applyBorder="1"/>
    <xf numFmtId="0" fontId="13" fillId="0" borderId="31" xfId="0" applyFont="1" applyFill="1" applyBorder="1"/>
    <xf numFmtId="0" fontId="13" fillId="0" borderId="32" xfId="0" applyFont="1" applyFill="1" applyBorder="1"/>
    <xf numFmtId="0" fontId="13" fillId="0" borderId="32" xfId="0" applyFont="1" applyBorder="1"/>
    <xf numFmtId="0" fontId="14" fillId="0" borderId="30" xfId="0" applyFont="1" applyFill="1" applyBorder="1"/>
    <xf numFmtId="1" fontId="14" fillId="0" borderId="30" xfId="0" applyNumberFormat="1" applyFont="1" applyFill="1" applyBorder="1"/>
    <xf numFmtId="1" fontId="14" fillId="0" borderId="31" xfId="0" applyNumberFormat="1" applyFont="1" applyFill="1" applyBorder="1"/>
    <xf numFmtId="0" fontId="14" fillId="0" borderId="33" xfId="0" applyFont="1" applyFill="1" applyBorder="1"/>
    <xf numFmtId="0" fontId="13" fillId="0" borderId="34" xfId="0" applyFont="1" applyFill="1" applyBorder="1"/>
    <xf numFmtId="0" fontId="14" fillId="0" borderId="35" xfId="0" applyFont="1" applyFill="1" applyBorder="1"/>
    <xf numFmtId="1" fontId="14" fillId="0" borderId="0" xfId="0" applyNumberFormat="1" applyFont="1" applyFill="1" applyBorder="1" applyAlignment="1"/>
    <xf numFmtId="1" fontId="13" fillId="0" borderId="36" xfId="0" applyNumberFormat="1" applyFont="1" applyFill="1" applyBorder="1" applyAlignment="1"/>
    <xf numFmtId="1" fontId="13" fillId="0" borderId="28" xfId="0" applyNumberFormat="1" applyFont="1" applyFill="1" applyBorder="1"/>
    <xf numFmtId="1" fontId="13" fillId="0" borderId="35" xfId="0" applyNumberFormat="1" applyFont="1" applyFill="1" applyBorder="1" applyAlignment="1"/>
    <xf numFmtId="0" fontId="13" fillId="0" borderId="36" xfId="0" applyFont="1" applyFill="1" applyBorder="1"/>
    <xf numFmtId="1" fontId="13" fillId="0" borderId="28" xfId="0" applyNumberFormat="1" applyFont="1" applyFill="1" applyBorder="1" applyAlignment="1">
      <alignment horizontal="center"/>
    </xf>
    <xf numFmtId="0" fontId="13" fillId="0" borderId="28" xfId="0" applyFont="1" applyFill="1" applyBorder="1"/>
    <xf numFmtId="0" fontId="13" fillId="0" borderId="35" xfId="0" applyFont="1" applyFill="1" applyBorder="1"/>
    <xf numFmtId="0" fontId="13" fillId="0" borderId="36" xfId="0" applyFont="1" applyBorder="1"/>
    <xf numFmtId="0" fontId="13" fillId="0" borderId="37" xfId="0" applyFont="1" applyFill="1" applyBorder="1"/>
    <xf numFmtId="0" fontId="13" fillId="0" borderId="38" xfId="0" applyFont="1" applyFill="1" applyBorder="1"/>
    <xf numFmtId="0" fontId="13" fillId="0" borderId="39" xfId="0" applyFont="1" applyFill="1" applyBorder="1"/>
    <xf numFmtId="0" fontId="13" fillId="0" borderId="40" xfId="0" applyFont="1" applyFill="1" applyBorder="1"/>
    <xf numFmtId="0" fontId="13" fillId="0" borderId="41" xfId="0" applyFont="1" applyFill="1" applyBorder="1"/>
    <xf numFmtId="0" fontId="13" fillId="0" borderId="42" xfId="0" applyFont="1" applyFill="1" applyBorder="1"/>
    <xf numFmtId="1" fontId="13" fillId="0" borderId="43" xfId="0" applyNumberFormat="1" applyFont="1" applyFill="1" applyBorder="1"/>
    <xf numFmtId="1" fontId="13" fillId="0" borderId="38" xfId="0" applyNumberFormat="1" applyFont="1" applyFill="1" applyBorder="1"/>
    <xf numFmtId="1" fontId="13" fillId="0" borderId="40" xfId="0" applyNumberFormat="1" applyFont="1" applyFill="1" applyBorder="1"/>
    <xf numFmtId="1" fontId="13" fillId="0" borderId="44" xfId="0" applyNumberFormat="1" applyFont="1" applyFill="1" applyBorder="1"/>
    <xf numFmtId="1" fontId="13" fillId="0" borderId="42" xfId="0" applyNumberFormat="1" applyFont="1" applyFill="1" applyBorder="1"/>
    <xf numFmtId="0" fontId="13" fillId="0" borderId="45" xfId="0" applyFont="1" applyFill="1" applyBorder="1"/>
    <xf numFmtId="0" fontId="13" fillId="0" borderId="46" xfId="0" applyFont="1" applyFill="1" applyBorder="1" applyAlignment="1">
      <alignment horizontal="left"/>
    </xf>
    <xf numFmtId="0" fontId="13" fillId="0" borderId="47" xfId="0" applyFont="1" applyFill="1" applyBorder="1" applyAlignment="1">
      <alignment horizontal="left"/>
    </xf>
    <xf numFmtId="1" fontId="13" fillId="0" borderId="37" xfId="0" applyNumberFormat="1" applyFont="1" applyFill="1" applyBorder="1"/>
    <xf numFmtId="1" fontId="13" fillId="0" borderId="43" xfId="0" applyNumberFormat="1" applyFont="1" applyFill="1" applyBorder="1" applyAlignment="1">
      <alignment horizontal="center"/>
    </xf>
    <xf numFmtId="0" fontId="13" fillId="0" borderId="43" xfId="0" applyFont="1" applyFill="1" applyBorder="1"/>
    <xf numFmtId="1" fontId="13" fillId="0" borderId="39" xfId="0" applyNumberFormat="1" applyFont="1" applyFill="1" applyBorder="1"/>
    <xf numFmtId="0" fontId="13" fillId="0" borderId="44" xfId="0" applyFont="1" applyFill="1" applyBorder="1"/>
    <xf numFmtId="0" fontId="13" fillId="0" borderId="38" xfId="0" applyFont="1" applyBorder="1"/>
    <xf numFmtId="0" fontId="13" fillId="0" borderId="40" xfId="0" applyFont="1" applyBorder="1"/>
    <xf numFmtId="0" fontId="13" fillId="0" borderId="42" xfId="0" applyFont="1" applyBorder="1"/>
    <xf numFmtId="0" fontId="14" fillId="0" borderId="0" xfId="0" applyFont="1"/>
    <xf numFmtId="0" fontId="14" fillId="0" borderId="31" xfId="0" applyFont="1" applyFill="1" applyBorder="1"/>
    <xf numFmtId="0" fontId="1" fillId="0" borderId="28" xfId="0" applyFont="1" applyBorder="1"/>
    <xf numFmtId="1" fontId="13" fillId="0" borderId="37" xfId="0" applyNumberFormat="1" applyFont="1" applyFill="1" applyBorder="1" applyAlignment="1">
      <alignment horizontal="center"/>
    </xf>
    <xf numFmtId="1" fontId="13" fillId="0" borderId="39" xfId="0" applyNumberFormat="1" applyFont="1" applyFill="1" applyBorder="1" applyAlignment="1">
      <alignment horizontal="center"/>
    </xf>
    <xf numFmtId="1" fontId="13" fillId="0" borderId="41" xfId="0" applyNumberFormat="1" applyFont="1" applyFill="1" applyBorder="1" applyAlignment="1">
      <alignment horizontal="center"/>
    </xf>
    <xf numFmtId="0" fontId="13" fillId="0" borderId="43" xfId="0" applyFont="1" applyBorder="1"/>
    <xf numFmtId="0" fontId="13" fillId="0" borderId="44" xfId="0" applyFont="1" applyBorder="1"/>
    <xf numFmtId="0" fontId="1" fillId="0" borderId="37" xfId="0" applyFont="1" applyBorder="1"/>
    <xf numFmtId="0" fontId="1" fillId="0" borderId="43" xfId="0" applyFont="1" applyBorder="1"/>
    <xf numFmtId="0" fontId="1" fillId="0" borderId="39" xfId="0" applyFont="1" applyBorder="1"/>
    <xf numFmtId="0" fontId="1" fillId="0" borderId="41" xfId="0" applyFont="1" applyBorder="1"/>
    <xf numFmtId="0" fontId="1" fillId="0" borderId="44" xfId="0" applyFont="1" applyBorder="1"/>
    <xf numFmtId="0" fontId="13" fillId="2" borderId="15" xfId="0" applyFont="1" applyFill="1" applyBorder="1"/>
    <xf numFmtId="1" fontId="13" fillId="2" borderId="15" xfId="0" applyNumberFormat="1" applyFont="1" applyFill="1" applyBorder="1"/>
    <xf numFmtId="1" fontId="13" fillId="2" borderId="15" xfId="0" applyNumberFormat="1" applyFont="1" applyFill="1" applyBorder="1" applyAlignment="1">
      <alignment horizontal="center"/>
    </xf>
    <xf numFmtId="0" fontId="13" fillId="0" borderId="15" xfId="0" applyFont="1" applyBorder="1"/>
    <xf numFmtId="0" fontId="13" fillId="2" borderId="15" xfId="0" applyFont="1" applyFill="1" applyBorder="1" applyAlignment="1"/>
    <xf numFmtId="0" fontId="13" fillId="2" borderId="15" xfId="0" applyFont="1" applyFill="1" applyBorder="1" applyAlignment="1">
      <alignment horizontal="center"/>
    </xf>
    <xf numFmtId="0" fontId="13" fillId="0" borderId="15" xfId="0" applyFont="1" applyFill="1" applyBorder="1"/>
    <xf numFmtId="0" fontId="14" fillId="0" borderId="32" xfId="0" applyFont="1" applyFill="1" applyBorder="1"/>
    <xf numFmtId="0" fontId="14" fillId="0" borderId="31" xfId="0" applyFont="1" applyBorder="1"/>
    <xf numFmtId="0" fontId="14" fillId="0" borderId="32" xfId="0" applyFont="1" applyBorder="1"/>
    <xf numFmtId="0" fontId="14" fillId="0" borderId="30" xfId="0" applyFont="1" applyBorder="1"/>
    <xf numFmtId="0" fontId="7" fillId="0" borderId="31" xfId="0" applyFont="1" applyBorder="1"/>
    <xf numFmtId="0" fontId="7" fillId="0" borderId="32" xfId="0" applyFont="1" applyBorder="1"/>
    <xf numFmtId="1" fontId="14" fillId="0" borderId="35" xfId="0" applyNumberFormat="1" applyFont="1" applyFill="1" applyBorder="1" applyAlignment="1">
      <alignment horizontal="left"/>
    </xf>
    <xf numFmtId="0" fontId="14" fillId="0" borderId="36" xfId="0" applyFont="1" applyFill="1" applyBorder="1"/>
    <xf numFmtId="0" fontId="14" fillId="0" borderId="36" xfId="0" applyFont="1" applyBorder="1"/>
    <xf numFmtId="0" fontId="14" fillId="0" borderId="35" xfId="0" applyFont="1" applyBorder="1"/>
    <xf numFmtId="0" fontId="7" fillId="0" borderId="36" xfId="0" applyFont="1" applyBorder="1"/>
    <xf numFmtId="0" fontId="0" fillId="0" borderId="7" xfId="0" applyBorder="1"/>
    <xf numFmtId="0" fontId="0" fillId="0" borderId="10" xfId="0" applyBorder="1"/>
    <xf numFmtId="0" fontId="0" fillId="0" borderId="13" xfId="0" applyBorder="1"/>
    <xf numFmtId="0" fontId="12" fillId="0" borderId="5" xfId="0" applyFont="1" applyBorder="1"/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23" fillId="0" borderId="0" xfId="0" applyFont="1" applyBorder="1"/>
    <xf numFmtId="0" fontId="24" fillId="2" borderId="0" xfId="0" applyFont="1" applyFill="1" applyBorder="1"/>
    <xf numFmtId="0" fontId="16" fillId="0" borderId="0" xfId="0" applyFont="1"/>
    <xf numFmtId="1" fontId="13" fillId="0" borderId="0" xfId="0" applyNumberFormat="1" applyFont="1" applyBorder="1"/>
    <xf numFmtId="1" fontId="13" fillId="0" borderId="0" xfId="0" applyNumberFormat="1" applyFont="1" applyBorder="1" applyAlignment="1">
      <alignment horizontal="center"/>
    </xf>
    <xf numFmtId="0" fontId="13" fillId="2" borderId="0" xfId="0" applyFont="1" applyFill="1" applyBorder="1" applyAlignment="1">
      <alignment wrapText="1"/>
    </xf>
    <xf numFmtId="0" fontId="13" fillId="0" borderId="30" xfId="0" applyFont="1" applyFill="1" applyBorder="1" applyAlignment="1">
      <alignment horizontal="center"/>
    </xf>
    <xf numFmtId="0" fontId="13" fillId="0" borderId="30" xfId="0" applyFont="1" applyFill="1" applyBorder="1"/>
    <xf numFmtId="0" fontId="13" fillId="0" borderId="75" xfId="0" applyFont="1" applyFill="1" applyBorder="1" applyAlignment="1">
      <alignment horizontal="center"/>
    </xf>
    <xf numFmtId="0" fontId="13" fillId="0" borderId="77" xfId="0" applyFont="1" applyFill="1" applyBorder="1" applyAlignment="1">
      <alignment horizontal="center"/>
    </xf>
    <xf numFmtId="0" fontId="13" fillId="0" borderId="75" xfId="0" applyFont="1" applyFill="1" applyBorder="1"/>
    <xf numFmtId="0" fontId="13" fillId="0" borderId="20" xfId="0" applyFont="1" applyFill="1" applyBorder="1" applyAlignment="1">
      <alignment horizontal="center"/>
    </xf>
    <xf numFmtId="0" fontId="1" fillId="0" borderId="36" xfId="0" applyFont="1" applyFill="1" applyBorder="1"/>
    <xf numFmtId="0" fontId="17" fillId="0" borderId="0" xfId="0" applyFont="1" applyAlignment="1"/>
    <xf numFmtId="0" fontId="18" fillId="0" borderId="0" xfId="0" applyFont="1" applyAlignment="1"/>
    <xf numFmtId="0" fontId="26" fillId="2" borderId="0" xfId="0" applyFont="1" applyFill="1" applyBorder="1"/>
    <xf numFmtId="0" fontId="13" fillId="0" borderId="20" xfId="0" applyFont="1" applyFill="1" applyBorder="1"/>
    <xf numFmtId="0" fontId="28" fillId="2" borderId="0" xfId="0" applyFont="1" applyFill="1" applyBorder="1" applyAlignment="1">
      <alignment horizontal="left"/>
    </xf>
    <xf numFmtId="0" fontId="30" fillId="0" borderId="0" xfId="0" applyFont="1"/>
    <xf numFmtId="0" fontId="30" fillId="0" borderId="0" xfId="0" applyFont="1" applyAlignment="1">
      <alignment horizontal="center"/>
    </xf>
    <xf numFmtId="0" fontId="30" fillId="0" borderId="80" xfId="0" applyFont="1" applyBorder="1" applyAlignment="1">
      <alignment horizontal="center"/>
    </xf>
    <xf numFmtId="0" fontId="30" fillId="5" borderId="8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8" fillId="0" borderId="0" xfId="0" applyFont="1" applyBorder="1" applyAlignment="1"/>
    <xf numFmtId="0" fontId="17" fillId="0" borderId="0" xfId="0" applyFont="1" applyBorder="1" applyAlignment="1"/>
    <xf numFmtId="0" fontId="13" fillId="0" borderId="5" xfId="0" applyFont="1" applyBorder="1"/>
    <xf numFmtId="0" fontId="13" fillId="0" borderId="6" xfId="0" applyFont="1" applyBorder="1"/>
    <xf numFmtId="1" fontId="13" fillId="0" borderId="6" xfId="0" applyNumberFormat="1" applyFont="1" applyBorder="1"/>
    <xf numFmtId="1" fontId="13" fillId="0" borderId="7" xfId="0" applyNumberFormat="1" applyFont="1" applyBorder="1"/>
    <xf numFmtId="0" fontId="17" fillId="0" borderId="8" xfId="0" applyFont="1" applyBorder="1" applyAlignment="1"/>
    <xf numFmtId="0" fontId="17" fillId="0" borderId="10" xfId="0" applyFont="1" applyBorder="1" applyAlignment="1"/>
    <xf numFmtId="0" fontId="13" fillId="0" borderId="8" xfId="0" applyFont="1" applyBorder="1"/>
    <xf numFmtId="1" fontId="13" fillId="0" borderId="10" xfId="0" applyNumberFormat="1" applyFont="1" applyBorder="1"/>
    <xf numFmtId="0" fontId="18" fillId="0" borderId="10" xfId="0" applyFont="1" applyBorder="1" applyAlignment="1"/>
    <xf numFmtId="0" fontId="13" fillId="0" borderId="11" xfId="0" applyFont="1" applyBorder="1"/>
    <xf numFmtId="1" fontId="13" fillId="0" borderId="12" xfId="0" applyNumberFormat="1" applyFont="1" applyBorder="1"/>
    <xf numFmtId="1" fontId="13" fillId="0" borderId="13" xfId="0" applyNumberFormat="1" applyFont="1" applyBorder="1"/>
    <xf numFmtId="0" fontId="13" fillId="2" borderId="5" xfId="0" applyFont="1" applyFill="1" applyBorder="1"/>
    <xf numFmtId="0" fontId="13" fillId="2" borderId="6" xfId="0" applyFont="1" applyFill="1" applyBorder="1"/>
    <xf numFmtId="1" fontId="13" fillId="2" borderId="6" xfId="0" applyNumberFormat="1" applyFont="1" applyFill="1" applyBorder="1"/>
    <xf numFmtId="0" fontId="13" fillId="2" borderId="8" xfId="0" applyFont="1" applyFill="1" applyBorder="1"/>
    <xf numFmtId="1" fontId="13" fillId="2" borderId="10" xfId="0" applyNumberFormat="1" applyFont="1" applyFill="1" applyBorder="1" applyAlignment="1"/>
    <xf numFmtId="1" fontId="13" fillId="2" borderId="10" xfId="0" applyNumberFormat="1" applyFont="1" applyFill="1" applyBorder="1"/>
    <xf numFmtId="0" fontId="13" fillId="2" borderId="8" xfId="0" applyFont="1" applyFill="1" applyBorder="1" applyAlignment="1">
      <alignment horizontal="left"/>
    </xf>
    <xf numFmtId="0" fontId="13" fillId="2" borderId="8" xfId="0" applyFont="1" applyFill="1" applyBorder="1" applyAlignment="1"/>
    <xf numFmtId="0" fontId="13" fillId="0" borderId="11" xfId="0" applyFont="1" applyFill="1" applyBorder="1"/>
    <xf numFmtId="1" fontId="13" fillId="2" borderId="13" xfId="0" applyNumberFormat="1" applyFont="1" applyFill="1" applyBorder="1"/>
    <xf numFmtId="1" fontId="13" fillId="2" borderId="4" xfId="0" applyNumberFormat="1" applyFont="1" applyFill="1" applyBorder="1"/>
    <xf numFmtId="0" fontId="13" fillId="0" borderId="4" xfId="0" applyFont="1" applyBorder="1"/>
    <xf numFmtId="0" fontId="13" fillId="2" borderId="5" xfId="0" applyFont="1" applyFill="1" applyBorder="1" applyAlignment="1">
      <alignment horizontal="left"/>
    </xf>
    <xf numFmtId="1" fontId="13" fillId="2" borderId="7" xfId="0" applyNumberFormat="1" applyFont="1" applyFill="1" applyBorder="1"/>
    <xf numFmtId="1" fontId="13" fillId="0" borderId="10" xfId="0" applyNumberFormat="1" applyFont="1" applyFill="1" applyBorder="1"/>
    <xf numFmtId="0" fontId="13" fillId="2" borderId="11" xfId="0" applyFont="1" applyFill="1" applyBorder="1" applyAlignment="1">
      <alignment horizontal="left"/>
    </xf>
    <xf numFmtId="1" fontId="13" fillId="0" borderId="13" xfId="0" applyNumberFormat="1" applyFont="1" applyFill="1" applyBorder="1"/>
    <xf numFmtId="1" fontId="13" fillId="0" borderId="7" xfId="0" applyNumberFormat="1" applyFont="1" applyFill="1" applyBorder="1"/>
    <xf numFmtId="1" fontId="13" fillId="0" borderId="8" xfId="0" applyNumberFormat="1" applyFont="1" applyFill="1" applyBorder="1"/>
    <xf numFmtId="0" fontId="1" fillId="0" borderId="9" xfId="0" applyFont="1" applyBorder="1"/>
    <xf numFmtId="0" fontId="1" fillId="0" borderId="82" xfId="0" applyFont="1" applyBorder="1"/>
    <xf numFmtId="0" fontId="1" fillId="0" borderId="83" xfId="0" applyFont="1" applyBorder="1"/>
    <xf numFmtId="0" fontId="1" fillId="0" borderId="84" xfId="0" applyFont="1" applyBorder="1"/>
    <xf numFmtId="0" fontId="0" fillId="0" borderId="80" xfId="0" applyBorder="1" applyAlignment="1">
      <alignment horizontal="center"/>
    </xf>
    <xf numFmtId="0" fontId="7" fillId="0" borderId="81" xfId="0" applyFont="1" applyBorder="1"/>
    <xf numFmtId="1" fontId="13" fillId="0" borderId="15" xfId="0" applyNumberFormat="1" applyFont="1" applyBorder="1"/>
    <xf numFmtId="1" fontId="13" fillId="0" borderId="15" xfId="0" applyNumberFormat="1" applyFont="1" applyBorder="1" applyAlignment="1">
      <alignment horizontal="center"/>
    </xf>
    <xf numFmtId="0" fontId="1" fillId="0" borderId="85" xfId="0" applyFont="1" applyBorder="1"/>
    <xf numFmtId="0" fontId="13" fillId="0" borderId="83" xfId="0" applyFont="1" applyBorder="1"/>
    <xf numFmtId="1" fontId="13" fillId="0" borderId="83" xfId="0" applyNumberFormat="1" applyFont="1" applyBorder="1"/>
    <xf numFmtId="1" fontId="13" fillId="0" borderId="83" xfId="0" applyNumberFormat="1" applyFont="1" applyBorder="1" applyAlignment="1">
      <alignment horizontal="center"/>
    </xf>
    <xf numFmtId="0" fontId="13" fillId="0" borderId="84" xfId="0" applyFont="1" applyBorder="1"/>
    <xf numFmtId="0" fontId="1" fillId="0" borderId="49" xfId="0" applyFont="1" applyBorder="1"/>
    <xf numFmtId="0" fontId="17" fillId="0" borderId="48" xfId="0" applyFont="1" applyBorder="1" applyAlignment="1"/>
    <xf numFmtId="0" fontId="13" fillId="0" borderId="48" xfId="0" applyFont="1" applyBorder="1"/>
    <xf numFmtId="0" fontId="18" fillId="0" borderId="48" xfId="0" applyFont="1" applyBorder="1" applyAlignment="1"/>
    <xf numFmtId="0" fontId="0" fillId="0" borderId="49" xfId="0" applyBorder="1"/>
    <xf numFmtId="0" fontId="0" fillId="0" borderId="48" xfId="0" applyBorder="1"/>
    <xf numFmtId="0" fontId="1" fillId="0" borderId="48" xfId="0" applyFont="1" applyBorder="1"/>
    <xf numFmtId="0" fontId="0" fillId="0" borderId="86" xfId="0" applyBorder="1"/>
    <xf numFmtId="0" fontId="0" fillId="0" borderId="15" xfId="0" applyBorder="1"/>
    <xf numFmtId="0" fontId="0" fillId="0" borderId="87" xfId="0" applyBorder="1"/>
    <xf numFmtId="0" fontId="7" fillId="0" borderId="85" xfId="0" applyFont="1" applyBorder="1"/>
    <xf numFmtId="0" fontId="0" fillId="0" borderId="88" xfId="0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0" borderId="81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82" xfId="0" applyFont="1" applyBorder="1" applyAlignment="1">
      <alignment horizontal="left"/>
    </xf>
    <xf numFmtId="0" fontId="1" fillId="0" borderId="0" xfId="0" applyFont="1" applyBorder="1" applyAlignment="1"/>
    <xf numFmtId="0" fontId="1" fillId="0" borderId="49" xfId="0" applyFont="1" applyBorder="1" applyAlignment="1"/>
    <xf numFmtId="0" fontId="1" fillId="0" borderId="48" xfId="0" applyFont="1" applyBorder="1" applyAlignment="1"/>
    <xf numFmtId="0" fontId="32" fillId="0" borderId="0" xfId="0" applyFont="1" applyBorder="1"/>
    <xf numFmtId="0" fontId="31" fillId="0" borderId="0" xfId="0" applyFont="1" applyBorder="1"/>
    <xf numFmtId="0" fontId="31" fillId="0" borderId="15" xfId="0" applyFont="1" applyBorder="1"/>
    <xf numFmtId="1" fontId="33" fillId="0" borderId="0" xfId="0" applyNumberFormat="1" applyFont="1" applyBorder="1"/>
    <xf numFmtId="0" fontId="16" fillId="0" borderId="80" xfId="0" applyFont="1" applyBorder="1" applyAlignment="1">
      <alignment horizontal="center"/>
    </xf>
    <xf numFmtId="0" fontId="26" fillId="0" borderId="0" xfId="0" applyFont="1"/>
    <xf numFmtId="0" fontId="26" fillId="0" borderId="0" xfId="0" applyFont="1" applyBorder="1"/>
    <xf numFmtId="0" fontId="34" fillId="0" borderId="0" xfId="0" applyFont="1" applyBorder="1"/>
    <xf numFmtId="0" fontId="26" fillId="0" borderId="81" xfId="0" applyFont="1" applyBorder="1"/>
    <xf numFmtId="0" fontId="26" fillId="0" borderId="9" xfId="0" applyFont="1" applyBorder="1"/>
    <xf numFmtId="0" fontId="26" fillId="0" borderId="82" xfId="0" applyFont="1" applyBorder="1"/>
    <xf numFmtId="0" fontId="34" fillId="0" borderId="9" xfId="0" applyFont="1" applyBorder="1"/>
    <xf numFmtId="0" fontId="34" fillId="0" borderId="81" xfId="0" applyFont="1" applyBorder="1"/>
    <xf numFmtId="0" fontId="26" fillId="0" borderId="85" xfId="0" applyFont="1" applyBorder="1"/>
    <xf numFmtId="0" fontId="26" fillId="0" borderId="83" xfId="0" applyFont="1" applyBorder="1"/>
    <xf numFmtId="0" fontId="26" fillId="0" borderId="84" xfId="0" applyFont="1" applyBorder="1"/>
    <xf numFmtId="0" fontId="26" fillId="0" borderId="49" xfId="0" applyFont="1" applyBorder="1"/>
    <xf numFmtId="0" fontId="26" fillId="0" borderId="86" xfId="0" applyFont="1" applyBorder="1"/>
    <xf numFmtId="0" fontId="34" fillId="0" borderId="15" xfId="0" applyFont="1" applyBorder="1"/>
    <xf numFmtId="0" fontId="34" fillId="0" borderId="82" xfId="0" applyFont="1" applyBorder="1"/>
    <xf numFmtId="0" fontId="26" fillId="0" borderId="87" xfId="0" applyFont="1" applyBorder="1"/>
    <xf numFmtId="0" fontId="26" fillId="0" borderId="15" xfId="0" applyFont="1" applyBorder="1"/>
    <xf numFmtId="0" fontId="34" fillId="0" borderId="83" xfId="0" applyFont="1" applyBorder="1"/>
    <xf numFmtId="0" fontId="26" fillId="0" borderId="92" xfId="0" applyFont="1" applyBorder="1"/>
    <xf numFmtId="0" fontId="26" fillId="0" borderId="93" xfId="0" applyFont="1" applyBorder="1"/>
    <xf numFmtId="0" fontId="26" fillId="0" borderId="94" xfId="0" applyFont="1" applyBorder="1"/>
    <xf numFmtId="0" fontId="34" fillId="0" borderId="16" xfId="0" applyFont="1" applyBorder="1"/>
    <xf numFmtId="0" fontId="26" fillId="0" borderId="16" xfId="0" applyFont="1" applyBorder="1"/>
    <xf numFmtId="0" fontId="26" fillId="0" borderId="95" xfId="0" applyFont="1" applyBorder="1"/>
    <xf numFmtId="0" fontId="26" fillId="0" borderId="12" xfId="0" applyFont="1" applyBorder="1"/>
    <xf numFmtId="0" fontId="26" fillId="0" borderId="96" xfId="0" applyFont="1" applyBorder="1"/>
    <xf numFmtId="0" fontId="26" fillId="0" borderId="97" xfId="0" applyFont="1" applyBorder="1"/>
    <xf numFmtId="0" fontId="26" fillId="0" borderId="98" xfId="0" applyFont="1" applyBorder="1"/>
    <xf numFmtId="0" fontId="34" fillId="3" borderId="89" xfId="0" applyFont="1" applyFill="1" applyBorder="1"/>
    <xf numFmtId="0" fontId="34" fillId="0" borderId="99" xfId="0" applyFont="1" applyBorder="1"/>
    <xf numFmtId="0" fontId="34" fillId="0" borderId="93" xfId="0" applyFont="1" applyBorder="1"/>
    <xf numFmtId="0" fontId="26" fillId="0" borderId="101" xfId="0" applyFont="1" applyBorder="1"/>
    <xf numFmtId="0" fontId="26" fillId="0" borderId="102" xfId="0" applyFont="1" applyBorder="1"/>
    <xf numFmtId="0" fontId="26" fillId="0" borderId="10" xfId="0" applyFont="1" applyBorder="1"/>
    <xf numFmtId="0" fontId="34" fillId="6" borderId="94" xfId="0" applyFont="1" applyFill="1" applyBorder="1"/>
    <xf numFmtId="0" fontId="34" fillId="6" borderId="103" xfId="0" applyFont="1" applyFill="1" applyBorder="1"/>
    <xf numFmtId="0" fontId="26" fillId="6" borderId="97" xfId="0" applyFont="1" applyFill="1" applyBorder="1"/>
    <xf numFmtId="0" fontId="26" fillId="6" borderId="16" xfId="0" applyFont="1" applyFill="1" applyBorder="1"/>
    <xf numFmtId="0" fontId="26" fillId="6" borderId="103" xfId="0" applyFont="1" applyFill="1" applyBorder="1"/>
    <xf numFmtId="0" fontId="34" fillId="6" borderId="16" xfId="0" applyFont="1" applyFill="1" applyBorder="1"/>
    <xf numFmtId="0" fontId="26" fillId="6" borderId="98" xfId="0" applyFont="1" applyFill="1" applyBorder="1"/>
    <xf numFmtId="0" fontId="26" fillId="0" borderId="104" xfId="0" applyFont="1" applyBorder="1"/>
    <xf numFmtId="0" fontId="34" fillId="0" borderId="86" xfId="0" applyFont="1" applyBorder="1"/>
    <xf numFmtId="0" fontId="26" fillId="0" borderId="100" xfId="0" applyFont="1" applyBorder="1"/>
    <xf numFmtId="0" fontId="34" fillId="3" borderId="5" xfId="0" applyFont="1" applyFill="1" applyBorder="1"/>
    <xf numFmtId="0" fontId="34" fillId="3" borderId="6" xfId="0" applyFont="1" applyFill="1" applyBorder="1"/>
    <xf numFmtId="0" fontId="34" fillId="3" borderId="7" xfId="0" applyFont="1" applyFill="1" applyBorder="1"/>
    <xf numFmtId="0" fontId="34" fillId="3" borderId="14" xfId="0" applyFont="1" applyFill="1" applyBorder="1"/>
    <xf numFmtId="0" fontId="34" fillId="3" borderId="91" xfId="0" applyFont="1" applyFill="1" applyBorder="1"/>
    <xf numFmtId="0" fontId="26" fillId="3" borderId="6" xfId="0" applyFont="1" applyFill="1" applyBorder="1"/>
    <xf numFmtId="0" fontId="26" fillId="3" borderId="7" xfId="0" applyFont="1" applyFill="1" applyBorder="1"/>
    <xf numFmtId="0" fontId="26" fillId="0" borderId="13" xfId="0" applyFont="1" applyBorder="1"/>
    <xf numFmtId="0" fontId="34" fillId="0" borderId="1" xfId="0" applyFont="1" applyBorder="1"/>
    <xf numFmtId="0" fontId="34" fillId="0" borderId="2" xfId="0" applyFont="1" applyBorder="1"/>
    <xf numFmtId="0" fontId="26" fillId="0" borderId="2" xfId="0" applyFont="1" applyBorder="1"/>
    <xf numFmtId="0" fontId="26" fillId="0" borderId="3" xfId="0" applyFont="1" applyBorder="1"/>
    <xf numFmtId="0" fontId="36" fillId="0" borderId="0" xfId="0" applyFont="1"/>
    <xf numFmtId="0" fontId="13" fillId="2" borderId="0" xfId="0" applyFont="1" applyFill="1"/>
    <xf numFmtId="1" fontId="13" fillId="2" borderId="0" xfId="0" applyNumberFormat="1" applyFont="1" applyFill="1"/>
    <xf numFmtId="1" fontId="13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36" fillId="0" borderId="5" xfId="0" applyFont="1" applyBorder="1"/>
    <xf numFmtId="0" fontId="36" fillId="0" borderId="6" xfId="0" applyFont="1" applyBorder="1"/>
    <xf numFmtId="0" fontId="36" fillId="0" borderId="7" xfId="0" applyFont="1" applyBorder="1"/>
    <xf numFmtId="0" fontId="36" fillId="0" borderId="8" xfId="0" applyFont="1" applyBorder="1"/>
    <xf numFmtId="0" fontId="38" fillId="0" borderId="0" xfId="0" applyFont="1" applyBorder="1"/>
    <xf numFmtId="0" fontId="39" fillId="0" borderId="0" xfId="0" applyFont="1" applyBorder="1"/>
    <xf numFmtId="0" fontId="36" fillId="0" borderId="0" xfId="0" applyFont="1" applyBorder="1"/>
    <xf numFmtId="0" fontId="36" fillId="0" borderId="10" xfId="0" applyFont="1" applyBorder="1"/>
    <xf numFmtId="0" fontId="39" fillId="0" borderId="4" xfId="0" applyFont="1" applyBorder="1"/>
    <xf numFmtId="0" fontId="36" fillId="0" borderId="11" xfId="0" applyFont="1" applyBorder="1"/>
    <xf numFmtId="0" fontId="36" fillId="0" borderId="12" xfId="0" applyFont="1" applyBorder="1"/>
    <xf numFmtId="0" fontId="36" fillId="0" borderId="13" xfId="0" applyFont="1" applyBorder="1"/>
    <xf numFmtId="0" fontId="39" fillId="0" borderId="6" xfId="0" applyFont="1" applyBorder="1"/>
    <xf numFmtId="0" fontId="39" fillId="0" borderId="12" xfId="0" applyFont="1" applyBorder="1"/>
    <xf numFmtId="0" fontId="39" fillId="0" borderId="0" xfId="0" applyFont="1"/>
    <xf numFmtId="0" fontId="39" fillId="0" borderId="80" xfId="0" applyFont="1" applyBorder="1" applyAlignment="1"/>
    <xf numFmtId="0" fontId="39" fillId="0" borderId="80" xfId="0" applyFont="1" applyBorder="1"/>
    <xf numFmtId="0" fontId="14" fillId="2" borderId="0" xfId="0" applyFont="1" applyFill="1"/>
    <xf numFmtId="0" fontId="30" fillId="0" borderId="80" xfId="0" applyFont="1" applyBorder="1" applyAlignment="1">
      <alignment horizontal="center"/>
    </xf>
    <xf numFmtId="0" fontId="41" fillId="0" borderId="112" xfId="0" applyFont="1" applyBorder="1"/>
    <xf numFmtId="0" fontId="41" fillId="0" borderId="0" xfId="0" applyFont="1"/>
    <xf numFmtId="0" fontId="41" fillId="0" borderId="0" xfId="0" applyFont="1" applyBorder="1"/>
    <xf numFmtId="0" fontId="41" fillId="0" borderId="114" xfId="0" applyFont="1" applyBorder="1"/>
    <xf numFmtId="0" fontId="41" fillId="0" borderId="113" xfId="0" applyFont="1" applyBorder="1"/>
    <xf numFmtId="0" fontId="44" fillId="0" borderId="113" xfId="0" applyFont="1" applyBorder="1"/>
    <xf numFmtId="0" fontId="47" fillId="0" borderId="0" xfId="0" applyFont="1" applyFill="1"/>
    <xf numFmtId="20" fontId="47" fillId="0" borderId="0" xfId="0" applyNumberFormat="1" applyFont="1" applyFill="1"/>
    <xf numFmtId="0" fontId="46" fillId="0" borderId="0" xfId="0" applyFont="1" applyFill="1"/>
    <xf numFmtId="0" fontId="41" fillId="0" borderId="115" xfId="0" applyFont="1" applyBorder="1"/>
    <xf numFmtId="0" fontId="41" fillId="0" borderId="116" xfId="0" applyFont="1" applyBorder="1"/>
    <xf numFmtId="0" fontId="41" fillId="0" borderId="119" xfId="0" applyFont="1" applyBorder="1"/>
    <xf numFmtId="0" fontId="41" fillId="0" borderId="121" xfId="0" applyFont="1" applyBorder="1"/>
    <xf numFmtId="0" fontId="41" fillId="0" borderId="12" xfId="0" applyFont="1" applyBorder="1"/>
    <xf numFmtId="0" fontId="41" fillId="0" borderId="120" xfId="0" applyFont="1" applyBorder="1"/>
    <xf numFmtId="1" fontId="13" fillId="0" borderId="0" xfId="0" applyNumberFormat="1" applyFont="1" applyAlignment="1">
      <alignment horizontal="center"/>
    </xf>
    <xf numFmtId="0" fontId="34" fillId="0" borderId="0" xfId="0" applyFont="1"/>
    <xf numFmtId="0" fontId="23" fillId="0" borderId="0" xfId="0" applyFont="1"/>
    <xf numFmtId="0" fontId="13" fillId="2" borderId="0" xfId="0" applyFont="1" applyFill="1" applyBorder="1" applyAlignment="1">
      <alignment horizontal="center"/>
    </xf>
    <xf numFmtId="0" fontId="0" fillId="0" borderId="0" xfId="0" applyFill="1" applyBorder="1"/>
    <xf numFmtId="0" fontId="0" fillId="4" borderId="0" xfId="0" applyFill="1" applyBorder="1"/>
    <xf numFmtId="9" fontId="0" fillId="0" borderId="0" xfId="0" applyNumberFormat="1" applyBorder="1"/>
    <xf numFmtId="9" fontId="0" fillId="0" borderId="0" xfId="1" applyFont="1" applyBorder="1"/>
    <xf numFmtId="9" fontId="3" fillId="7" borderId="0" xfId="1" applyFont="1" applyFill="1" applyBorder="1"/>
    <xf numFmtId="0" fontId="50" fillId="0" borderId="0" xfId="0" applyFont="1"/>
    <xf numFmtId="0" fontId="50" fillId="0" borderId="2" xfId="0" applyFont="1" applyBorder="1"/>
    <xf numFmtId="0" fontId="50" fillId="0" borderId="3" xfId="0" applyFont="1" applyBorder="1"/>
    <xf numFmtId="0" fontId="51" fillId="0" borderId="1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3" xfId="0" applyFont="1" applyBorder="1" applyAlignment="1">
      <alignment horizontal="left" vertical="center"/>
    </xf>
    <xf numFmtId="0" fontId="51" fillId="0" borderId="132" xfId="0" applyFont="1" applyBorder="1" applyAlignment="1">
      <alignment horizontal="left" vertical="center"/>
    </xf>
    <xf numFmtId="0" fontId="51" fillId="0" borderId="133" xfId="0" applyFont="1" applyBorder="1" applyAlignment="1">
      <alignment horizontal="left" vertical="center"/>
    </xf>
    <xf numFmtId="0" fontId="51" fillId="0" borderId="5" xfId="0" applyFont="1" applyBorder="1" applyAlignment="1">
      <alignment horizontal="left" vertical="center"/>
    </xf>
    <xf numFmtId="0" fontId="51" fillId="0" borderId="6" xfId="0" applyFont="1" applyBorder="1" applyAlignment="1">
      <alignment horizontal="left" vertical="center"/>
    </xf>
    <xf numFmtId="0" fontId="51" fillId="3" borderId="2" xfId="0" applyFont="1" applyFill="1" applyBorder="1" applyAlignment="1">
      <alignment horizontal="left" vertical="center"/>
    </xf>
    <xf numFmtId="0" fontId="51" fillId="3" borderId="3" xfId="0" applyFont="1" applyFill="1" applyBorder="1" applyAlignment="1">
      <alignment horizontal="left" vertical="center"/>
    </xf>
    <xf numFmtId="0" fontId="51" fillId="3" borderId="2" xfId="0" applyFont="1" applyFill="1" applyBorder="1" applyAlignment="1">
      <alignment horizontal="center" vertical="center"/>
    </xf>
    <xf numFmtId="0" fontId="50" fillId="0" borderId="7" xfId="0" applyFont="1" applyBorder="1"/>
    <xf numFmtId="0" fontId="52" fillId="0" borderId="1" xfId="0" applyFont="1" applyBorder="1" applyAlignment="1">
      <alignment horizontal="left" vertical="center"/>
    </xf>
    <xf numFmtId="0" fontId="51" fillId="0" borderId="134" xfId="0" applyFont="1" applyBorder="1" applyAlignment="1">
      <alignment horizontal="left" vertical="center"/>
    </xf>
    <xf numFmtId="0" fontId="51" fillId="3" borderId="12" xfId="0" applyFont="1" applyFill="1" applyBorder="1" applyAlignment="1">
      <alignment horizontal="center" vertical="center"/>
    </xf>
    <xf numFmtId="0" fontId="51" fillId="0" borderId="135" xfId="0" applyFont="1" applyBorder="1" applyAlignment="1">
      <alignment horizontal="left" vertical="center"/>
    </xf>
    <xf numFmtId="0" fontId="51" fillId="3" borderId="11" xfId="0" applyFont="1" applyFill="1" applyBorder="1" applyAlignment="1">
      <alignment horizontal="left" vertical="center"/>
    </xf>
    <xf numFmtId="0" fontId="51" fillId="3" borderId="12" xfId="0" applyFont="1" applyFill="1" applyBorder="1" applyAlignment="1">
      <alignment horizontal="left" vertical="center"/>
    </xf>
    <xf numFmtId="0" fontId="51" fillId="3" borderId="13" xfId="0" applyFont="1" applyFill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3" borderId="4" xfId="0" applyFont="1" applyFill="1" applyBorder="1" applyAlignment="1">
      <alignment horizontal="left" vertical="center"/>
    </xf>
    <xf numFmtId="0" fontId="50" fillId="2" borderId="5" xfId="0" applyFont="1" applyFill="1" applyBorder="1"/>
    <xf numFmtId="0" fontId="50" fillId="2" borderId="6" xfId="0" applyFont="1" applyFill="1" applyBorder="1"/>
    <xf numFmtId="0" fontId="50" fillId="2" borderId="7" xfId="0" applyFont="1" applyFill="1" applyBorder="1"/>
    <xf numFmtId="0" fontId="50" fillId="2" borderId="8" xfId="0" applyFont="1" applyFill="1" applyBorder="1"/>
    <xf numFmtId="0" fontId="50" fillId="2" borderId="0" xfId="0" applyFont="1" applyFill="1" applyBorder="1"/>
    <xf numFmtId="0" fontId="50" fillId="2" borderId="10" xfId="0" applyFont="1" applyFill="1" applyBorder="1"/>
    <xf numFmtId="0" fontId="50" fillId="2" borderId="11" xfId="0" applyFont="1" applyFill="1" applyBorder="1"/>
    <xf numFmtId="0" fontId="50" fillId="2" borderId="12" xfId="0" applyFont="1" applyFill="1" applyBorder="1"/>
    <xf numFmtId="0" fontId="50" fillId="2" borderId="13" xfId="0" applyFont="1" applyFill="1" applyBorder="1"/>
    <xf numFmtId="0" fontId="51" fillId="2" borderId="1" xfId="0" applyFont="1" applyFill="1" applyBorder="1" applyAlignment="1">
      <alignment horizontal="left" vertical="center"/>
    </xf>
    <xf numFmtId="0" fontId="51" fillId="2" borderId="2" xfId="0" applyFont="1" applyFill="1" applyBorder="1" applyAlignment="1">
      <alignment horizontal="left" vertical="center"/>
    </xf>
    <xf numFmtId="0" fontId="51" fillId="2" borderId="6" xfId="0" applyFont="1" applyFill="1" applyBorder="1" applyAlignment="1">
      <alignment horizontal="left" vertical="center"/>
    </xf>
    <xf numFmtId="0" fontId="51" fillId="2" borderId="7" xfId="0" applyFont="1" applyFill="1" applyBorder="1" applyAlignment="1">
      <alignment horizontal="left" vertical="center"/>
    </xf>
    <xf numFmtId="0" fontId="51" fillId="2" borderId="3" xfId="0" applyFont="1" applyFill="1" applyBorder="1" applyAlignment="1">
      <alignment horizontal="left" vertical="center"/>
    </xf>
    <xf numFmtId="0" fontId="54" fillId="2" borderId="8" xfId="0" applyFont="1" applyFill="1" applyBorder="1"/>
    <xf numFmtId="0" fontId="50" fillId="2" borderId="15" xfId="0" applyFont="1" applyFill="1" applyBorder="1"/>
    <xf numFmtId="0" fontId="50" fillId="2" borderId="9" xfId="0" applyFont="1" applyFill="1" applyBorder="1"/>
    <xf numFmtId="0" fontId="55" fillId="2" borderId="5" xfId="0" applyFont="1" applyFill="1" applyBorder="1"/>
    <xf numFmtId="0" fontId="51" fillId="2" borderId="5" xfId="0" applyFont="1" applyFill="1" applyBorder="1" applyAlignment="1">
      <alignment horizontal="left" vertical="center"/>
    </xf>
    <xf numFmtId="0" fontId="51" fillId="2" borderId="11" xfId="0" applyFont="1" applyFill="1" applyBorder="1" applyAlignment="1">
      <alignment horizontal="left" vertical="center"/>
    </xf>
    <xf numFmtId="0" fontId="51" fillId="2" borderId="12" xfId="0" applyFont="1" applyFill="1" applyBorder="1" applyAlignment="1">
      <alignment horizontal="left" vertical="center"/>
    </xf>
    <xf numFmtId="0" fontId="51" fillId="2" borderId="13" xfId="0" applyFont="1" applyFill="1" applyBorder="1" applyAlignment="1">
      <alignment horizontal="left" vertical="center"/>
    </xf>
    <xf numFmtId="0" fontId="51" fillId="2" borderId="14" xfId="0" applyFont="1" applyFill="1" applyBorder="1" applyAlignment="1">
      <alignment horizontal="left" vertical="center"/>
    </xf>
    <xf numFmtId="0" fontId="51" fillId="2" borderId="91" xfId="0" applyFont="1" applyFill="1" applyBorder="1" applyAlignment="1">
      <alignment horizontal="left" vertical="center"/>
    </xf>
    <xf numFmtId="0" fontId="51" fillId="2" borderId="0" xfId="0" applyFont="1" applyFill="1" applyBorder="1" applyAlignment="1">
      <alignment horizontal="left" vertical="center"/>
    </xf>
    <xf numFmtId="0" fontId="51" fillId="2" borderId="10" xfId="0" applyFont="1" applyFill="1" applyBorder="1" applyAlignment="1">
      <alignment horizontal="left" vertical="center"/>
    </xf>
    <xf numFmtId="0" fontId="50" fillId="2" borderId="0" xfId="0" applyFont="1" applyFill="1"/>
    <xf numFmtId="0" fontId="52" fillId="2" borderId="1" xfId="0" applyFont="1" applyFill="1" applyBorder="1" applyAlignment="1">
      <alignment horizontal="left" vertical="center"/>
    </xf>
    <xf numFmtId="0" fontId="50" fillId="2" borderId="2" xfId="0" applyFont="1" applyFill="1" applyBorder="1"/>
    <xf numFmtId="0" fontId="50" fillId="2" borderId="3" xfId="0" applyFont="1" applyFill="1" applyBorder="1"/>
    <xf numFmtId="0" fontId="53" fillId="2" borderId="6" xfId="0" applyFont="1" applyFill="1" applyBorder="1"/>
    <xf numFmtId="0" fontId="54" fillId="2" borderId="0" xfId="0" applyFont="1" applyFill="1"/>
    <xf numFmtId="9" fontId="0" fillId="4" borderId="0" xfId="1" applyFont="1" applyFill="1" applyBorder="1"/>
    <xf numFmtId="9" fontId="0" fillId="2" borderId="0" xfId="1" applyFont="1" applyFill="1" applyBorder="1"/>
    <xf numFmtId="0" fontId="0" fillId="2" borderId="0" xfId="0" applyFill="1" applyBorder="1"/>
    <xf numFmtId="9" fontId="56" fillId="7" borderId="0" xfId="1" applyFont="1" applyFill="1" applyBorder="1"/>
    <xf numFmtId="0" fontId="46" fillId="0" borderId="0" xfId="0" applyFont="1" applyBorder="1"/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2" borderId="27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36" fillId="0" borderId="80" xfId="0" applyFont="1" applyBorder="1" applyAlignment="1">
      <alignment horizontal="center"/>
    </xf>
    <xf numFmtId="0" fontId="36" fillId="0" borderId="80" xfId="0" applyFont="1" applyFill="1" applyBorder="1" applyAlignment="1">
      <alignment horizontal="center"/>
    </xf>
    <xf numFmtId="0" fontId="39" fillId="0" borderId="80" xfId="0" applyFont="1" applyBorder="1" applyAlignment="1">
      <alignment horizontal="center"/>
    </xf>
    <xf numFmtId="0" fontId="39" fillId="3" borderId="80" xfId="0" applyFont="1" applyFill="1" applyBorder="1" applyAlignment="1">
      <alignment horizontal="center"/>
    </xf>
    <xf numFmtId="0" fontId="36" fillId="0" borderId="81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40" fillId="0" borderId="109" xfId="0" applyFont="1" applyBorder="1" applyAlignment="1">
      <alignment horizontal="center"/>
    </xf>
    <xf numFmtId="0" fontId="40" fillId="0" borderId="110" xfId="0" applyFont="1" applyBorder="1" applyAlignment="1">
      <alignment horizontal="center"/>
    </xf>
    <xf numFmtId="0" fontId="40" fillId="0" borderId="111" xfId="0" applyFont="1" applyBorder="1" applyAlignment="1">
      <alignment horizontal="center"/>
    </xf>
    <xf numFmtId="0" fontId="40" fillId="0" borderId="80" xfId="0" applyFont="1" applyBorder="1" applyAlignment="1">
      <alignment horizontal="center"/>
    </xf>
    <xf numFmtId="0" fontId="40" fillId="3" borderId="80" xfId="0" applyFont="1" applyFill="1" applyBorder="1" applyAlignment="1">
      <alignment horizontal="center"/>
    </xf>
    <xf numFmtId="0" fontId="39" fillId="3" borderId="81" xfId="0" applyFont="1" applyFill="1" applyBorder="1" applyAlignment="1">
      <alignment horizontal="center"/>
    </xf>
    <xf numFmtId="0" fontId="39" fillId="3" borderId="9" xfId="0" applyFont="1" applyFill="1" applyBorder="1" applyAlignment="1">
      <alignment horizontal="center"/>
    </xf>
    <xf numFmtId="0" fontId="39" fillId="3" borderId="82" xfId="0" applyFont="1" applyFill="1" applyBorder="1" applyAlignment="1">
      <alignment horizontal="center"/>
    </xf>
    <xf numFmtId="0" fontId="40" fillId="0" borderId="99" xfId="0" applyFont="1" applyBorder="1" applyAlignment="1">
      <alignment horizontal="center"/>
    </xf>
    <xf numFmtId="0" fontId="40" fillId="0" borderId="108" xfId="0" applyFont="1" applyBorder="1" applyAlignment="1">
      <alignment horizontal="center"/>
    </xf>
    <xf numFmtId="0" fontId="39" fillId="0" borderId="81" xfId="0" applyFont="1" applyBorder="1" applyAlignment="1">
      <alignment horizontal="center"/>
    </xf>
    <xf numFmtId="0" fontId="39" fillId="0" borderId="9" xfId="0" applyFont="1" applyBorder="1" applyAlignment="1">
      <alignment horizontal="center"/>
    </xf>
    <xf numFmtId="0" fontId="39" fillId="0" borderId="82" xfId="0" applyFont="1" applyBorder="1" applyAlignment="1">
      <alignment horizontal="center"/>
    </xf>
    <xf numFmtId="0" fontId="40" fillId="0" borderId="92" xfId="0" applyFont="1" applyBorder="1" applyAlignment="1">
      <alignment horizontal="center"/>
    </xf>
    <xf numFmtId="0" fontId="40" fillId="0" borderId="9" xfId="0" applyFont="1" applyBorder="1" applyAlignment="1">
      <alignment horizontal="center"/>
    </xf>
    <xf numFmtId="0" fontId="40" fillId="0" borderId="93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1" fontId="37" fillId="0" borderId="0" xfId="0" applyNumberFormat="1" applyFont="1" applyAlignment="1">
      <alignment horizontal="center"/>
    </xf>
    <xf numFmtId="0" fontId="39" fillId="3" borderId="105" xfId="0" applyFont="1" applyFill="1" applyBorder="1" applyAlignment="1">
      <alignment horizontal="center"/>
    </xf>
    <xf numFmtId="0" fontId="39" fillId="3" borderId="106" xfId="0" applyFont="1" applyFill="1" applyBorder="1" applyAlignment="1">
      <alignment horizontal="center"/>
    </xf>
    <xf numFmtId="0" fontId="39" fillId="3" borderId="107" xfId="0" applyFont="1" applyFill="1" applyBorder="1" applyAlignment="1">
      <alignment horizontal="center"/>
    </xf>
    <xf numFmtId="0" fontId="36" fillId="0" borderId="99" xfId="0" applyFont="1" applyBorder="1" applyAlignment="1">
      <alignment horizontal="center"/>
    </xf>
    <xf numFmtId="0" fontId="36" fillId="0" borderId="108" xfId="0" applyFont="1" applyBorder="1" applyAlignment="1">
      <alignment horizontal="center"/>
    </xf>
    <xf numFmtId="0" fontId="13" fillId="2" borderId="0" xfId="0" applyFont="1" applyFill="1" applyAlignment="1">
      <alignment horizontal="center" wrapText="1"/>
    </xf>
    <xf numFmtId="0" fontId="40" fillId="0" borderId="81" xfId="0" applyFont="1" applyBorder="1" applyAlignment="1">
      <alignment horizontal="center"/>
    </xf>
    <xf numFmtId="0" fontId="40" fillId="0" borderId="82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" fontId="14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13" fillId="2" borderId="63" xfId="0" applyFont="1" applyFill="1" applyBorder="1" applyAlignment="1">
      <alignment horizontal="center"/>
    </xf>
    <xf numFmtId="0" fontId="13" fillId="2" borderId="66" xfId="0" applyFont="1" applyFill="1" applyBorder="1" applyAlignment="1">
      <alignment horizontal="center"/>
    </xf>
    <xf numFmtId="0" fontId="13" fillId="2" borderId="64" xfId="0" applyFont="1" applyFill="1" applyBorder="1" applyAlignment="1">
      <alignment horizontal="center"/>
    </xf>
    <xf numFmtId="0" fontId="13" fillId="2" borderId="65" xfId="0" applyFont="1" applyFill="1" applyBorder="1" applyAlignment="1">
      <alignment horizontal="center"/>
    </xf>
    <xf numFmtId="0" fontId="13" fillId="2" borderId="72" xfId="0" applyFont="1" applyFill="1" applyBorder="1" applyAlignment="1">
      <alignment horizontal="center"/>
    </xf>
    <xf numFmtId="0" fontId="13" fillId="2" borderId="74" xfId="0" applyFont="1" applyFill="1" applyBorder="1" applyAlignment="1">
      <alignment horizontal="center"/>
    </xf>
    <xf numFmtId="0" fontId="13" fillId="2" borderId="67" xfId="0" applyFont="1" applyFill="1" applyBorder="1" applyAlignment="1">
      <alignment horizontal="center"/>
    </xf>
    <xf numFmtId="0" fontId="13" fillId="2" borderId="69" xfId="0" applyFont="1" applyFill="1" applyBorder="1" applyAlignment="1">
      <alignment horizontal="center"/>
    </xf>
    <xf numFmtId="0" fontId="13" fillId="2" borderId="70" xfId="0" applyFont="1" applyFill="1" applyBorder="1" applyAlignment="1">
      <alignment horizontal="center"/>
    </xf>
    <xf numFmtId="0" fontId="13" fillId="2" borderId="71" xfId="0" applyFont="1" applyFill="1" applyBorder="1" applyAlignment="1">
      <alignment horizontal="center"/>
    </xf>
    <xf numFmtId="0" fontId="13" fillId="2" borderId="76" xfId="0" applyFont="1" applyFill="1" applyBorder="1" applyAlignment="1">
      <alignment horizontal="center"/>
    </xf>
    <xf numFmtId="0" fontId="13" fillId="2" borderId="79" xfId="0" applyFont="1" applyFill="1" applyBorder="1" applyAlignment="1">
      <alignment horizontal="center"/>
    </xf>
    <xf numFmtId="0" fontId="13" fillId="2" borderId="73" xfId="0" applyFont="1" applyFill="1" applyBorder="1" applyAlignment="1">
      <alignment horizontal="center"/>
    </xf>
    <xf numFmtId="0" fontId="13" fillId="2" borderId="78" xfId="0" applyFont="1" applyFill="1" applyBorder="1" applyAlignment="1">
      <alignment horizontal="center"/>
    </xf>
    <xf numFmtId="0" fontId="13" fillId="2" borderId="68" xfId="0" applyFont="1" applyFill="1" applyBorder="1" applyAlignment="1">
      <alignment horizontal="center"/>
    </xf>
    <xf numFmtId="0" fontId="10" fillId="3" borderId="58" xfId="0" applyFont="1" applyFill="1" applyBorder="1" applyAlignment="1">
      <alignment horizontal="center" vertical="top"/>
    </xf>
    <xf numFmtId="0" fontId="10" fillId="3" borderId="52" xfId="0" applyFont="1" applyFill="1" applyBorder="1" applyAlignment="1">
      <alignment horizontal="center" vertical="top"/>
    </xf>
    <xf numFmtId="0" fontId="10" fillId="3" borderId="59" xfId="0" applyFont="1" applyFill="1" applyBorder="1" applyAlignment="1">
      <alignment horizontal="center" vertical="top"/>
    </xf>
    <xf numFmtId="0" fontId="10" fillId="3" borderId="55" xfId="0" applyFont="1" applyFill="1" applyBorder="1" applyAlignment="1">
      <alignment horizontal="center" vertical="top"/>
    </xf>
    <xf numFmtId="0" fontId="10" fillId="3" borderId="58" xfId="0" applyFont="1" applyFill="1" applyBorder="1" applyAlignment="1">
      <alignment horizontal="center"/>
    </xf>
    <xf numFmtId="0" fontId="10" fillId="3" borderId="52" xfId="0" applyFont="1" applyFill="1" applyBorder="1" applyAlignment="1">
      <alignment horizontal="center"/>
    </xf>
    <xf numFmtId="0" fontId="10" fillId="3" borderId="59" xfId="0" applyFont="1" applyFill="1" applyBorder="1" applyAlignment="1">
      <alignment horizontal="center"/>
    </xf>
    <xf numFmtId="0" fontId="10" fillId="3" borderId="55" xfId="0" applyFont="1" applyFill="1" applyBorder="1" applyAlignment="1">
      <alignment horizontal="center"/>
    </xf>
    <xf numFmtId="0" fontId="10" fillId="3" borderId="50" xfId="0" applyFont="1" applyFill="1" applyBorder="1" applyAlignment="1">
      <alignment horizontal="center" wrapText="1"/>
    </xf>
    <xf numFmtId="0" fontId="10" fillId="3" borderId="51" xfId="0" applyFont="1" applyFill="1" applyBorder="1" applyAlignment="1">
      <alignment horizontal="center" wrapText="1"/>
    </xf>
    <xf numFmtId="0" fontId="10" fillId="3" borderId="52" xfId="0" applyFont="1" applyFill="1" applyBorder="1" applyAlignment="1">
      <alignment horizontal="center" wrapText="1"/>
    </xf>
    <xf numFmtId="0" fontId="10" fillId="3" borderId="53" xfId="0" applyFont="1" applyFill="1" applyBorder="1" applyAlignment="1">
      <alignment horizontal="center" wrapText="1"/>
    </xf>
    <xf numFmtId="0" fontId="10" fillId="3" borderId="54" xfId="0" applyFont="1" applyFill="1" applyBorder="1" applyAlignment="1">
      <alignment horizontal="center" wrapText="1"/>
    </xf>
    <xf numFmtId="0" fontId="10" fillId="3" borderId="55" xfId="0" applyFont="1" applyFill="1" applyBorder="1" applyAlignment="1">
      <alignment horizontal="center" wrapText="1"/>
    </xf>
    <xf numFmtId="0" fontId="10" fillId="3" borderId="50" xfId="0" applyFont="1" applyFill="1" applyBorder="1" applyAlignment="1">
      <alignment horizontal="center"/>
    </xf>
    <xf numFmtId="0" fontId="10" fillId="3" borderId="51" xfId="0" applyFont="1" applyFill="1" applyBorder="1" applyAlignment="1">
      <alignment horizontal="center"/>
    </xf>
    <xf numFmtId="0" fontId="10" fillId="3" borderId="60" xfId="0" applyFont="1" applyFill="1" applyBorder="1" applyAlignment="1">
      <alignment horizontal="center"/>
    </xf>
    <xf numFmtId="0" fontId="10" fillId="3" borderId="53" xfId="0" applyFont="1" applyFill="1" applyBorder="1" applyAlignment="1">
      <alignment horizontal="center"/>
    </xf>
    <xf numFmtId="0" fontId="10" fillId="3" borderId="54" xfId="0" applyFont="1" applyFill="1" applyBorder="1" applyAlignment="1">
      <alignment horizontal="center"/>
    </xf>
    <xf numFmtId="0" fontId="10" fillId="3" borderId="61" xfId="0" applyFont="1" applyFill="1" applyBorder="1" applyAlignment="1">
      <alignment horizontal="center"/>
    </xf>
    <xf numFmtId="0" fontId="13" fillId="2" borderId="48" xfId="0" applyFont="1" applyFill="1" applyBorder="1" applyAlignment="1">
      <alignment horizontal="center"/>
    </xf>
    <xf numFmtId="0" fontId="13" fillId="2" borderId="49" xfId="0" applyFont="1" applyFill="1" applyBorder="1" applyAlignment="1">
      <alignment horizontal="center"/>
    </xf>
    <xf numFmtId="0" fontId="13" fillId="2" borderId="62" xfId="0" applyFont="1" applyFill="1" applyBorder="1" applyAlignment="1">
      <alignment horizontal="center"/>
    </xf>
    <xf numFmtId="0" fontId="10" fillId="3" borderId="56" xfId="0" applyFont="1" applyFill="1" applyBorder="1" applyAlignment="1">
      <alignment horizontal="center" vertical="center"/>
    </xf>
    <xf numFmtId="0" fontId="10" fillId="3" borderId="57" xfId="0" applyFont="1" applyFill="1" applyBorder="1" applyAlignment="1">
      <alignment horizontal="center" vertical="center"/>
    </xf>
    <xf numFmtId="0" fontId="10" fillId="3" borderId="50" xfId="0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0" fontId="10" fillId="3" borderId="58" xfId="0" applyFont="1" applyFill="1" applyBorder="1" applyAlignment="1">
      <alignment horizontal="center" vertical="center" wrapText="1"/>
    </xf>
    <xf numFmtId="0" fontId="10" fillId="3" borderId="60" xfId="0" applyFont="1" applyFill="1" applyBorder="1" applyAlignment="1">
      <alignment horizontal="center" vertical="center" wrapText="1"/>
    </xf>
    <xf numFmtId="0" fontId="10" fillId="3" borderId="59" xfId="0" applyFont="1" applyFill="1" applyBorder="1" applyAlignment="1">
      <alignment horizontal="center" vertical="center" wrapText="1"/>
    </xf>
    <xf numFmtId="0" fontId="10" fillId="3" borderId="61" xfId="0" applyFont="1" applyFill="1" applyBorder="1" applyAlignment="1">
      <alignment horizontal="center" vertical="center" wrapText="1"/>
    </xf>
    <xf numFmtId="0" fontId="10" fillId="3" borderId="50" xfId="0" applyFont="1" applyFill="1" applyBorder="1" applyAlignment="1">
      <alignment horizontal="center" vertical="center"/>
    </xf>
    <xf numFmtId="0" fontId="10" fillId="3" borderId="52" xfId="0" applyFont="1" applyFill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/>
    </xf>
    <xf numFmtId="0" fontId="10" fillId="3" borderId="55" xfId="0" applyFont="1" applyFill="1" applyBorder="1" applyAlignment="1">
      <alignment horizontal="center" vertical="center"/>
    </xf>
    <xf numFmtId="0" fontId="25" fillId="3" borderId="58" xfId="0" applyFont="1" applyFill="1" applyBorder="1" applyAlignment="1">
      <alignment horizontal="center" wrapText="1"/>
    </xf>
    <xf numFmtId="0" fontId="25" fillId="3" borderId="60" xfId="0" applyFont="1" applyFill="1" applyBorder="1" applyAlignment="1">
      <alignment horizontal="center" wrapText="1"/>
    </xf>
    <xf numFmtId="0" fontId="25" fillId="3" borderId="59" xfId="0" applyFont="1" applyFill="1" applyBorder="1" applyAlignment="1">
      <alignment horizontal="center" wrapText="1"/>
    </xf>
    <xf numFmtId="0" fontId="25" fillId="3" borderId="61" xfId="0" applyFont="1" applyFill="1" applyBorder="1" applyAlignment="1">
      <alignment horizontal="center" wrapText="1"/>
    </xf>
    <xf numFmtId="0" fontId="25" fillId="3" borderId="50" xfId="0" applyFont="1" applyFill="1" applyBorder="1" applyAlignment="1">
      <alignment horizontal="center" wrapText="1"/>
    </xf>
    <xf numFmtId="0" fontId="25" fillId="3" borderId="52" xfId="0" applyFont="1" applyFill="1" applyBorder="1" applyAlignment="1">
      <alignment horizontal="center" wrapText="1"/>
    </xf>
    <xf numFmtId="0" fontId="25" fillId="3" borderId="53" xfId="0" applyFont="1" applyFill="1" applyBorder="1" applyAlignment="1">
      <alignment horizontal="center" wrapText="1"/>
    </xf>
    <xf numFmtId="0" fontId="25" fillId="3" borderId="55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3" fillId="2" borderId="8" xfId="0" applyFont="1" applyFill="1" applyBorder="1" applyAlignment="1">
      <alignment horizontal="center" wrapText="1"/>
    </xf>
    <xf numFmtId="0" fontId="1" fillId="0" borderId="80" xfId="0" applyFont="1" applyBorder="1" applyAlignment="1">
      <alignment horizontal="center"/>
    </xf>
    <xf numFmtId="0" fontId="0" fillId="0" borderId="80" xfId="0" applyBorder="1" applyAlignment="1">
      <alignment horizontal="center"/>
    </xf>
    <xf numFmtId="0" fontId="1" fillId="0" borderId="88" xfId="0" applyFont="1" applyBorder="1" applyAlignment="1">
      <alignment horizontal="center"/>
    </xf>
    <xf numFmtId="0" fontId="0" fillId="0" borderId="88" xfId="0" applyBorder="1" applyAlignment="1">
      <alignment horizontal="center"/>
    </xf>
    <xf numFmtId="1" fontId="14" fillId="0" borderId="0" xfId="0" applyNumberFormat="1" applyFont="1" applyBorder="1" applyAlignment="1">
      <alignment horizontal="center"/>
    </xf>
    <xf numFmtId="1" fontId="13" fillId="0" borderId="15" xfId="0" applyNumberFormat="1" applyFont="1" applyBorder="1" applyAlignment="1">
      <alignment horizontal="center"/>
    </xf>
    <xf numFmtId="0" fontId="7" fillId="0" borderId="85" xfId="0" applyFont="1" applyBorder="1" applyAlignment="1">
      <alignment horizontal="left"/>
    </xf>
    <xf numFmtId="0" fontId="7" fillId="0" borderId="83" xfId="0" applyFont="1" applyBorder="1" applyAlignment="1">
      <alignment horizontal="left"/>
    </xf>
    <xf numFmtId="0" fontId="7" fillId="0" borderId="84" xfId="0" applyFont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0" fillId="0" borderId="81" xfId="0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0" fontId="30" fillId="0" borderId="82" xfId="0" applyFont="1" applyBorder="1" applyAlignment="1">
      <alignment horizontal="center"/>
    </xf>
    <xf numFmtId="20" fontId="30" fillId="0" borderId="81" xfId="0" applyNumberFormat="1" applyFont="1" applyBorder="1" applyAlignment="1">
      <alignment horizontal="center"/>
    </xf>
    <xf numFmtId="20" fontId="30" fillId="0" borderId="9" xfId="0" applyNumberFormat="1" applyFont="1" applyBorder="1" applyAlignment="1">
      <alignment horizontal="center"/>
    </xf>
    <xf numFmtId="20" fontId="30" fillId="0" borderId="82" xfId="0" applyNumberFormat="1" applyFont="1" applyBorder="1" applyAlignment="1">
      <alignment horizontal="center"/>
    </xf>
    <xf numFmtId="20" fontId="30" fillId="0" borderId="80" xfId="0" applyNumberFormat="1" applyFont="1" applyBorder="1" applyAlignment="1">
      <alignment horizontal="center"/>
    </xf>
    <xf numFmtId="0" fontId="30" fillId="0" borderId="8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81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82" xfId="0" applyFont="1" applyBorder="1" applyAlignment="1">
      <alignment horizontal="center" wrapText="1"/>
    </xf>
    <xf numFmtId="0" fontId="30" fillId="5" borderId="80" xfId="0" applyFont="1" applyFill="1" applyBorder="1" applyAlignment="1">
      <alignment horizontal="center"/>
    </xf>
    <xf numFmtId="18" fontId="30" fillId="0" borderId="80" xfId="0" applyNumberFormat="1" applyFont="1" applyBorder="1" applyAlignment="1">
      <alignment horizontal="center"/>
    </xf>
    <xf numFmtId="0" fontId="30" fillId="4" borderId="8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34" fillId="3" borderId="92" xfId="0" applyFont="1" applyFill="1" applyBorder="1" applyAlignment="1">
      <alignment horizontal="center"/>
    </xf>
    <xf numFmtId="0" fontId="34" fillId="3" borderId="9" xfId="0" applyFont="1" applyFill="1" applyBorder="1" applyAlignment="1">
      <alignment horizontal="center"/>
    </xf>
    <xf numFmtId="0" fontId="34" fillId="3" borderId="82" xfId="0" applyFont="1" applyFill="1" applyBorder="1" applyAlignment="1">
      <alignment horizontal="center"/>
    </xf>
    <xf numFmtId="0" fontId="34" fillId="3" borderId="81" xfId="0" applyFont="1" applyFill="1" applyBorder="1" applyAlignment="1">
      <alignment horizontal="center"/>
    </xf>
    <xf numFmtId="0" fontId="34" fillId="3" borderId="93" xfId="0" applyFont="1" applyFill="1" applyBorder="1" applyAlignment="1">
      <alignment horizontal="center"/>
    </xf>
    <xf numFmtId="0" fontId="34" fillId="3" borderId="89" xfId="0" applyFont="1" applyFill="1" applyBorder="1" applyAlignment="1">
      <alignment horizontal="center"/>
    </xf>
    <xf numFmtId="0" fontId="34" fillId="3" borderId="14" xfId="0" applyFont="1" applyFill="1" applyBorder="1" applyAlignment="1">
      <alignment horizontal="center"/>
    </xf>
    <xf numFmtId="0" fontId="34" fillId="3" borderId="91" xfId="0" applyFont="1" applyFill="1" applyBorder="1" applyAlignment="1">
      <alignment horizontal="center"/>
    </xf>
    <xf numFmtId="1" fontId="34" fillId="0" borderId="0" xfId="0" applyNumberFormat="1" applyFont="1" applyAlignment="1">
      <alignment horizontal="center"/>
    </xf>
    <xf numFmtId="0" fontId="34" fillId="3" borderId="90" xfId="0" applyFont="1" applyFill="1" applyBorder="1" applyAlignment="1">
      <alignment horizontal="center"/>
    </xf>
    <xf numFmtId="0" fontId="45" fillId="0" borderId="129" xfId="0" applyFont="1" applyBorder="1" applyAlignment="1">
      <alignment horizontal="center"/>
    </xf>
    <xf numFmtId="0" fontId="45" fillId="0" borderId="115" xfId="0" applyFont="1" applyBorder="1" applyAlignment="1">
      <alignment horizontal="center"/>
    </xf>
    <xf numFmtId="0" fontId="41" fillId="0" borderId="115" xfId="0" applyFont="1" applyBorder="1" applyAlignment="1">
      <alignment horizontal="center"/>
    </xf>
    <xf numFmtId="0" fontId="41" fillId="0" borderId="116" xfId="0" applyFont="1" applyBorder="1" applyAlignment="1">
      <alignment horizontal="center"/>
    </xf>
    <xf numFmtId="0" fontId="41" fillId="0" borderId="128" xfId="0" applyFont="1" applyBorder="1" applyAlignment="1">
      <alignment horizontal="center"/>
    </xf>
    <xf numFmtId="0" fontId="41" fillId="0" borderId="27" xfId="0" applyFont="1" applyBorder="1" applyAlignment="1">
      <alignment horizontal="center"/>
    </xf>
    <xf numFmtId="0" fontId="41" fillId="0" borderId="127" xfId="0" applyFont="1" applyBorder="1" applyAlignment="1">
      <alignment horizontal="center"/>
    </xf>
    <xf numFmtId="0" fontId="41" fillId="0" borderId="131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112" xfId="0" applyFont="1" applyBorder="1" applyAlignment="1">
      <alignment horizontal="center"/>
    </xf>
    <xf numFmtId="0" fontId="41" fillId="0" borderId="117" xfId="0" applyFont="1" applyBorder="1" applyAlignment="1">
      <alignment horizontal="center"/>
    </xf>
    <xf numFmtId="0" fontId="41" fillId="0" borderId="113" xfId="0" applyFont="1" applyBorder="1" applyAlignment="1">
      <alignment horizontal="center"/>
    </xf>
    <xf numFmtId="0" fontId="41" fillId="0" borderId="114" xfId="0" applyFont="1" applyBorder="1" applyAlignment="1">
      <alignment horizontal="center"/>
    </xf>
    <xf numFmtId="0" fontId="43" fillId="0" borderId="117" xfId="0" applyFont="1" applyBorder="1" applyAlignment="1">
      <alignment horizontal="center"/>
    </xf>
    <xf numFmtId="0" fontId="41" fillId="0" borderId="118" xfId="0" applyFont="1" applyBorder="1" applyAlignment="1">
      <alignment horizontal="center"/>
    </xf>
    <xf numFmtId="0" fontId="42" fillId="0" borderId="117" xfId="0" applyFont="1" applyBorder="1" applyAlignment="1">
      <alignment horizontal="center"/>
    </xf>
    <xf numFmtId="0" fontId="42" fillId="0" borderId="113" xfId="0" applyFont="1" applyBorder="1" applyAlignment="1">
      <alignment horizontal="center"/>
    </xf>
    <xf numFmtId="0" fontId="44" fillId="0" borderId="113" xfId="0" applyFont="1" applyBorder="1" applyAlignment="1">
      <alignment horizontal="center"/>
    </xf>
    <xf numFmtId="0" fontId="44" fillId="0" borderId="114" xfId="0" applyFont="1" applyBorder="1" applyAlignment="1">
      <alignment horizontal="center"/>
    </xf>
    <xf numFmtId="0" fontId="41" fillId="0" borderId="117" xfId="0" applyFont="1" applyBorder="1" applyAlignment="1">
      <alignment horizontal="left"/>
    </xf>
    <xf numFmtId="0" fontId="41" fillId="0" borderId="113" xfId="0" applyFont="1" applyBorder="1" applyAlignment="1">
      <alignment horizontal="left"/>
    </xf>
    <xf numFmtId="0" fontId="41" fillId="0" borderId="114" xfId="0" applyFont="1" applyBorder="1" applyAlignment="1">
      <alignment horizontal="left"/>
    </xf>
    <xf numFmtId="0" fontId="41" fillId="0" borderId="130" xfId="0" applyFont="1" applyBorder="1" applyAlignment="1">
      <alignment horizontal="center"/>
    </xf>
    <xf numFmtId="0" fontId="41" fillId="0" borderId="123" xfId="0" applyFont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0" borderId="122" xfId="0" applyFont="1" applyBorder="1" applyAlignment="1">
      <alignment horizontal="center"/>
    </xf>
    <xf numFmtId="0" fontId="43" fillId="0" borderId="124" xfId="0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0" fontId="43" fillId="0" borderId="126" xfId="0" applyFont="1" applyBorder="1" applyAlignment="1">
      <alignment horizontal="center"/>
    </xf>
    <xf numFmtId="0" fontId="48" fillId="0" borderId="119" xfId="0" applyFont="1" applyBorder="1" applyAlignment="1">
      <alignment horizontal="center"/>
    </xf>
    <xf numFmtId="0" fontId="48" fillId="0" borderId="120" xfId="0" applyFont="1" applyBorder="1" applyAlignment="1">
      <alignment horizontal="center"/>
    </xf>
    <xf numFmtId="0" fontId="41" fillId="0" borderId="125" xfId="0" applyFont="1" applyBorder="1" applyAlignment="1">
      <alignment horizontal="center"/>
    </xf>
    <xf numFmtId="0" fontId="41" fillId="0" borderId="119" xfId="0" applyFont="1" applyBorder="1" applyAlignment="1">
      <alignment horizontal="center"/>
    </xf>
    <xf numFmtId="0" fontId="41" fillId="0" borderId="27" xfId="0" applyFont="1" applyBorder="1" applyAlignment="1">
      <alignment horizontal="left"/>
    </xf>
    <xf numFmtId="0" fontId="41" fillId="0" borderId="127" xfId="0" applyFont="1" applyBorder="1" applyAlignment="1">
      <alignment horizontal="left"/>
    </xf>
    <xf numFmtId="0" fontId="45" fillId="0" borderId="119" xfId="0" applyFont="1" applyBorder="1" applyAlignment="1">
      <alignment horizontal="center"/>
    </xf>
    <xf numFmtId="0" fontId="45" fillId="0" borderId="120" xfId="0" applyFont="1" applyBorder="1" applyAlignment="1">
      <alignment horizontal="center"/>
    </xf>
    <xf numFmtId="0" fontId="41" fillId="0" borderId="115" xfId="0" applyFont="1" applyBorder="1" applyAlignment="1">
      <alignment horizontal="left"/>
    </xf>
    <xf numFmtId="0" fontId="41" fillId="0" borderId="116" xfId="0" applyFont="1" applyBorder="1" applyAlignment="1">
      <alignment horizontal="left"/>
    </xf>
    <xf numFmtId="1" fontId="13" fillId="0" borderId="0" xfId="0" applyNumberFormat="1" applyFont="1" applyAlignment="1">
      <alignment horizontal="center"/>
    </xf>
    <xf numFmtId="0" fontId="54" fillId="2" borderId="0" xfId="0" applyFont="1" applyFill="1" applyAlignment="1">
      <alignment horizontal="center"/>
    </xf>
    <xf numFmtId="0" fontId="51" fillId="0" borderId="1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1" fillId="0" borderId="3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3" xfId="0" applyFont="1" applyBorder="1" applyAlignment="1">
      <alignment horizontal="left" vertical="center"/>
    </xf>
    <xf numFmtId="0" fontId="51" fillId="2" borderId="1" xfId="0" applyFont="1" applyFill="1" applyBorder="1" applyAlignment="1">
      <alignment horizontal="center" vertical="center"/>
    </xf>
    <xf numFmtId="0" fontId="51" fillId="2" borderId="2" xfId="0" applyFont="1" applyFill="1" applyBorder="1" applyAlignment="1">
      <alignment horizontal="center" vertical="center"/>
    </xf>
    <xf numFmtId="0" fontId="51" fillId="2" borderId="3" xfId="0" applyFont="1" applyFill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7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3.png"/><Relationship Id="rId1" Type="http://schemas.openxmlformats.org/officeDocument/2006/relationships/image" Target="../media/image1.png"/><Relationship Id="rId4" Type="http://schemas.openxmlformats.org/officeDocument/2006/relationships/image" Target="../media/image1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9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5.png"/><Relationship Id="rId1" Type="http://schemas.openxmlformats.org/officeDocument/2006/relationships/image" Target="../media/image20.png"/><Relationship Id="rId4" Type="http://schemas.openxmlformats.org/officeDocument/2006/relationships/image" Target="../media/image2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2.png"/><Relationship Id="rId1" Type="http://schemas.openxmlformats.org/officeDocument/2006/relationships/image" Target="../media/image5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7" Type="http://schemas.openxmlformats.org/officeDocument/2006/relationships/image" Target="../media/image27.png"/><Relationship Id="rId2" Type="http://schemas.openxmlformats.org/officeDocument/2006/relationships/image" Target="../media/image12.png"/><Relationship Id="rId1" Type="http://schemas.openxmlformats.org/officeDocument/2006/relationships/image" Target="../media/image5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28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28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microsoft.com/office/2007/relationships/hdphoto" Target="../media/hdphoto2.wdp"/><Relationship Id="rId1" Type="http://schemas.openxmlformats.org/officeDocument/2006/relationships/image" Target="../media/image29.png"/><Relationship Id="rId6" Type="http://schemas.microsoft.com/office/2007/relationships/hdphoto" Target="../media/hdphoto3.wdp"/><Relationship Id="rId5" Type="http://schemas.openxmlformats.org/officeDocument/2006/relationships/image" Target="../media/image32.png"/><Relationship Id="rId4" Type="http://schemas.openxmlformats.org/officeDocument/2006/relationships/image" Target="../media/image3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image" Target="../media/image7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4" Type="http://schemas.openxmlformats.org/officeDocument/2006/relationships/image" Target="../media/image37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7" Type="http://schemas.openxmlformats.org/officeDocument/2006/relationships/image" Target="../media/image44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Relationship Id="rId6" Type="http://schemas.openxmlformats.org/officeDocument/2006/relationships/image" Target="../media/image43.png"/><Relationship Id="rId5" Type="http://schemas.openxmlformats.org/officeDocument/2006/relationships/image" Target="../media/image42.png"/><Relationship Id="rId4" Type="http://schemas.openxmlformats.org/officeDocument/2006/relationships/image" Target="../media/image41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15.png"/><Relationship Id="rId1" Type="http://schemas.openxmlformats.org/officeDocument/2006/relationships/image" Target="../media/image1.png"/><Relationship Id="rId6" Type="http://schemas.openxmlformats.org/officeDocument/2006/relationships/image" Target="../media/image48.png"/><Relationship Id="rId5" Type="http://schemas.openxmlformats.org/officeDocument/2006/relationships/image" Target="../media/image47.png"/><Relationship Id="rId4" Type="http://schemas.openxmlformats.org/officeDocument/2006/relationships/image" Target="../media/image46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9525</xdr:rowOff>
    </xdr:from>
    <xdr:to>
      <xdr:col>7</xdr:col>
      <xdr:colOff>152400</xdr:colOff>
      <xdr:row>7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38100" y="85725"/>
          <a:ext cx="1609725" cy="1504950"/>
        </a:xfrm>
        <a:prstGeom prst="rect">
          <a:avLst/>
        </a:prstGeom>
      </xdr:spPr>
    </xdr:pic>
    <xdr:clientData/>
  </xdr:twoCellAnchor>
  <xdr:twoCellAnchor editAs="oneCell">
    <xdr:from>
      <xdr:col>23</xdr:col>
      <xdr:colOff>74840</xdr:colOff>
      <xdr:row>0</xdr:row>
      <xdr:rowOff>0</xdr:rowOff>
    </xdr:from>
    <xdr:to>
      <xdr:col>28</xdr:col>
      <xdr:colOff>0</xdr:colOff>
      <xdr:row>5</xdr:row>
      <xdr:rowOff>68035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5932715" y="0"/>
          <a:ext cx="1455964" cy="1231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47625</xdr:rowOff>
    </xdr:from>
    <xdr:to>
      <xdr:col>8</xdr:col>
      <xdr:colOff>66675</xdr:colOff>
      <xdr:row>8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52400" y="47625"/>
          <a:ext cx="1609725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88446</xdr:colOff>
      <xdr:row>63</xdr:row>
      <xdr:rowOff>122464</xdr:rowOff>
    </xdr:from>
    <xdr:to>
      <xdr:col>8</xdr:col>
      <xdr:colOff>163285</xdr:colOff>
      <xdr:row>68</xdr:row>
      <xdr:rowOff>217714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88446" y="11811000"/>
          <a:ext cx="1755321" cy="1503589"/>
        </a:xfrm>
        <a:prstGeom prst="rect">
          <a:avLst/>
        </a:prstGeom>
      </xdr:spPr>
    </xdr:pic>
    <xdr:clientData/>
  </xdr:twoCellAnchor>
  <xdr:twoCellAnchor editAs="oneCell">
    <xdr:from>
      <xdr:col>24</xdr:col>
      <xdr:colOff>13607</xdr:colOff>
      <xdr:row>0</xdr:row>
      <xdr:rowOff>0</xdr:rowOff>
    </xdr:from>
    <xdr:to>
      <xdr:col>30</xdr:col>
      <xdr:colOff>129268</xdr:colOff>
      <xdr:row>4</xdr:row>
      <xdr:rowOff>40822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6116411" y="0"/>
          <a:ext cx="1796143" cy="10681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8</xdr:col>
      <xdr:colOff>9525</xdr:colOff>
      <xdr:row>7</xdr:row>
      <xdr:rowOff>47625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95250" y="0"/>
          <a:ext cx="1609725" cy="1504950"/>
        </a:xfrm>
        <a:prstGeom prst="rect">
          <a:avLst/>
        </a:prstGeom>
      </xdr:spPr>
    </xdr:pic>
    <xdr:clientData/>
  </xdr:twoCellAnchor>
  <xdr:twoCellAnchor editAs="oneCell">
    <xdr:from>
      <xdr:col>24</xdr:col>
      <xdr:colOff>103909</xdr:colOff>
      <xdr:row>0</xdr:row>
      <xdr:rowOff>8659</xdr:rowOff>
    </xdr:from>
    <xdr:to>
      <xdr:col>30</xdr:col>
      <xdr:colOff>129886</xdr:colOff>
      <xdr:row>4</xdr:row>
      <xdr:rowOff>77932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6156614" y="8659"/>
          <a:ext cx="1870363" cy="11083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83821</xdr:colOff>
      <xdr:row>0</xdr:row>
      <xdr:rowOff>1</xdr:rowOff>
    </xdr:from>
    <xdr:to>
      <xdr:col>5</xdr:col>
      <xdr:colOff>230505</xdr:colOff>
      <xdr:row>7</xdr:row>
      <xdr:rowOff>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83821" y="1"/>
          <a:ext cx="1432559" cy="1210234"/>
        </a:xfrm>
        <a:prstGeom prst="rect">
          <a:avLst/>
        </a:prstGeom>
      </xdr:spPr>
    </xdr:pic>
    <xdr:clientData/>
  </xdr:twoCellAnchor>
  <xdr:oneCellAnchor>
    <xdr:from>
      <xdr:col>26</xdr:col>
      <xdr:colOff>233103</xdr:colOff>
      <xdr:row>17</xdr:row>
      <xdr:rowOff>64585</xdr:rowOff>
    </xdr:from>
    <xdr:ext cx="585352" cy="93762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7729278" y="3036385"/>
          <a:ext cx="58535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A</a:t>
          </a:r>
        </a:p>
      </xdr:txBody>
    </xdr:sp>
    <xdr:clientData/>
  </xdr:oneCellAnchor>
  <xdr:oneCellAnchor>
    <xdr:from>
      <xdr:col>26</xdr:col>
      <xdr:colOff>199373</xdr:colOff>
      <xdr:row>57</xdr:row>
      <xdr:rowOff>64585</xdr:rowOff>
    </xdr:from>
    <xdr:ext cx="561371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7695548" y="8808535"/>
          <a:ext cx="5613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B</a:t>
          </a:r>
        </a:p>
      </xdr:txBody>
    </xdr:sp>
    <xdr:clientData/>
  </xdr:oneCellAnchor>
  <xdr:oneCellAnchor>
    <xdr:from>
      <xdr:col>27</xdr:col>
      <xdr:colOff>23527</xdr:colOff>
      <xdr:row>90</xdr:row>
      <xdr:rowOff>34692</xdr:rowOff>
    </xdr:from>
    <xdr:ext cx="561371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7814977" y="14541267"/>
          <a:ext cx="5613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C</a:t>
          </a:r>
        </a:p>
      </xdr:txBody>
    </xdr:sp>
    <xdr:clientData/>
  </xdr:oneCellAnchor>
  <xdr:oneCellAnchor>
    <xdr:from>
      <xdr:col>27</xdr:col>
      <xdr:colOff>29906</xdr:colOff>
      <xdr:row>113</xdr:row>
      <xdr:rowOff>104151</xdr:rowOff>
    </xdr:from>
    <xdr:ext cx="610745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7821356" y="18906501"/>
          <a:ext cx="61074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</a:t>
          </a:r>
        </a:p>
      </xdr:txBody>
    </xdr:sp>
    <xdr:clientData/>
  </xdr:oneCellAnchor>
  <xdr:oneCellAnchor>
    <xdr:from>
      <xdr:col>27</xdr:col>
      <xdr:colOff>48860</xdr:colOff>
      <xdr:row>120</xdr:row>
      <xdr:rowOff>6849</xdr:rowOff>
    </xdr:from>
    <xdr:ext cx="522772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840310" y="19980774"/>
          <a:ext cx="52277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E</a:t>
          </a:r>
        </a:p>
      </xdr:txBody>
    </xdr:sp>
    <xdr:clientData/>
  </xdr:oneCellAnchor>
  <xdr:oneCellAnchor>
    <xdr:from>
      <xdr:col>0</xdr:col>
      <xdr:colOff>83821</xdr:colOff>
      <xdr:row>80</xdr:row>
      <xdr:rowOff>1</xdr:rowOff>
    </xdr:from>
    <xdr:ext cx="1437041" cy="1428624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83821" y="12315826"/>
          <a:ext cx="1437041" cy="1428624"/>
        </a:xfrm>
        <a:prstGeom prst="rect">
          <a:avLst/>
        </a:prstGeom>
      </xdr:spPr>
    </xdr:pic>
    <xdr:clientData/>
  </xdr:oneCellAnchor>
  <xdr:oneCellAnchor>
    <xdr:from>
      <xdr:col>0</xdr:col>
      <xdr:colOff>83821</xdr:colOff>
      <xdr:row>145</xdr:row>
      <xdr:rowOff>1</xdr:rowOff>
    </xdr:from>
    <xdr:ext cx="1437041" cy="1428624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83821" y="24698326"/>
          <a:ext cx="1437041" cy="142862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7</xdr:row>
      <xdr:rowOff>76200</xdr:rowOff>
    </xdr:from>
    <xdr:to>
      <xdr:col>3</xdr:col>
      <xdr:colOff>603790</xdr:colOff>
      <xdr:row>12</xdr:row>
      <xdr:rowOff>142876</xdr:rowOff>
    </xdr:to>
    <xdr:sp macro="" textlink="">
      <xdr:nvSpPr>
        <xdr:cNvPr id="5" name="Subtítulo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/>
        </xdr:cNvSpPr>
      </xdr:nvSpPr>
      <xdr:spPr>
        <a:xfrm>
          <a:off x="152400" y="1419225"/>
          <a:ext cx="2061115" cy="1019176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Gerencia 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2400" b="1">
              <a:solidFill>
                <a:srgbClr val="0000FF"/>
              </a:solidFill>
            </a:rPr>
            <a:t>Administrativa</a:t>
          </a:r>
        </a:p>
        <a:p>
          <a:pPr marL="0" marR="0" lvl="0" indent="0" algn="l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>
    <xdr:from>
      <xdr:col>1</xdr:col>
      <xdr:colOff>85725</xdr:colOff>
      <xdr:row>13</xdr:row>
      <xdr:rowOff>47624</xdr:rowOff>
    </xdr:from>
    <xdr:to>
      <xdr:col>3</xdr:col>
      <xdr:colOff>622840</xdr:colOff>
      <xdr:row>19</xdr:row>
      <xdr:rowOff>0</xdr:rowOff>
    </xdr:to>
    <xdr:sp macro="" textlink="">
      <xdr:nvSpPr>
        <xdr:cNvPr id="6" name="Subtítulo 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/>
        </xdr:cNvSpPr>
      </xdr:nvSpPr>
      <xdr:spPr>
        <a:xfrm>
          <a:off x="171450" y="2543174"/>
          <a:ext cx="2061115" cy="1104901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2014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Junio</a:t>
          </a:r>
        </a:p>
      </xdr:txBody>
    </xdr:sp>
    <xdr:clientData/>
  </xdr:twoCellAnchor>
  <xdr:twoCellAnchor>
    <xdr:from>
      <xdr:col>1</xdr:col>
      <xdr:colOff>95250</xdr:colOff>
      <xdr:row>26</xdr:row>
      <xdr:rowOff>76201</xdr:rowOff>
    </xdr:from>
    <xdr:to>
      <xdr:col>3</xdr:col>
      <xdr:colOff>632365</xdr:colOff>
      <xdr:row>33</xdr:row>
      <xdr:rowOff>171451</xdr:rowOff>
    </xdr:to>
    <xdr:sp macro="" textlink="">
      <xdr:nvSpPr>
        <xdr:cNvPr id="7" name="Subtítulo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/>
        </xdr:cNvSpPr>
      </xdr:nvSpPr>
      <xdr:spPr>
        <a:xfrm>
          <a:off x="180975" y="5067301"/>
          <a:ext cx="2061115" cy="1428750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1800" b="1">
              <a:solidFill>
                <a:srgbClr val="0000FF"/>
              </a:solidFill>
            </a:rPr>
            <a:t>Francisco Morazán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2400" b="1">
              <a:solidFill>
                <a:srgbClr val="0000FF"/>
              </a:solidFill>
            </a:rPr>
            <a:t>Tomo I de 2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18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G-001     G 001/116</a:t>
          </a:r>
          <a:endParaRPr kumimoji="0" lang="es-HN" sz="2400" b="1" i="0" u="none" strike="noStrike" kern="1200" cap="all" spc="0" normalizeH="0" baseline="0">
            <a:ln>
              <a:noFill/>
            </a:ln>
            <a:solidFill>
              <a:srgbClr val="0000FF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95250</xdr:colOff>
      <xdr:row>18</xdr:row>
      <xdr:rowOff>133350</xdr:rowOff>
    </xdr:from>
    <xdr:to>
      <xdr:col>3</xdr:col>
      <xdr:colOff>632365</xdr:colOff>
      <xdr:row>25</xdr:row>
      <xdr:rowOff>152400</xdr:rowOff>
    </xdr:to>
    <xdr:sp macro="" textlink="">
      <xdr:nvSpPr>
        <xdr:cNvPr id="8" name="Subtítulo 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/>
        </xdr:cNvSpPr>
      </xdr:nvSpPr>
      <xdr:spPr>
        <a:xfrm>
          <a:off x="180975" y="3581400"/>
          <a:ext cx="2061115" cy="1362075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2800" b="1">
              <a:solidFill>
                <a:srgbClr val="0000FF"/>
              </a:solidFill>
            </a:rPr>
            <a:t>Cheques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8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1201-1250</a:t>
          </a:r>
        </a:p>
      </xdr:txBody>
    </xdr:sp>
    <xdr:clientData/>
  </xdr:twoCellAnchor>
  <xdr:twoCellAnchor>
    <xdr:from>
      <xdr:col>5</xdr:col>
      <xdr:colOff>85725</xdr:colOff>
      <xdr:row>13</xdr:row>
      <xdr:rowOff>47624</xdr:rowOff>
    </xdr:from>
    <xdr:to>
      <xdr:col>7</xdr:col>
      <xdr:colOff>622840</xdr:colOff>
      <xdr:row>19</xdr:row>
      <xdr:rowOff>0</xdr:rowOff>
    </xdr:to>
    <xdr:sp macro="" textlink="">
      <xdr:nvSpPr>
        <xdr:cNvPr id="16" name="Subtítulo 2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/>
        </xdr:cNvSpPr>
      </xdr:nvSpPr>
      <xdr:spPr>
        <a:xfrm>
          <a:off x="171450" y="2543174"/>
          <a:ext cx="2061115" cy="1104901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2015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AGOSTO</a:t>
          </a:r>
        </a:p>
      </xdr:txBody>
    </xdr:sp>
    <xdr:clientData/>
  </xdr:twoCellAnchor>
  <xdr:twoCellAnchor>
    <xdr:from>
      <xdr:col>5</xdr:col>
      <xdr:colOff>95250</xdr:colOff>
      <xdr:row>26</xdr:row>
      <xdr:rowOff>76201</xdr:rowOff>
    </xdr:from>
    <xdr:to>
      <xdr:col>7</xdr:col>
      <xdr:colOff>632365</xdr:colOff>
      <xdr:row>33</xdr:row>
      <xdr:rowOff>171451</xdr:rowOff>
    </xdr:to>
    <xdr:sp macro="" textlink="">
      <xdr:nvSpPr>
        <xdr:cNvPr id="17" name="Subtítulo 2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/>
        </xdr:cNvSpPr>
      </xdr:nvSpPr>
      <xdr:spPr>
        <a:xfrm>
          <a:off x="180975" y="5067301"/>
          <a:ext cx="2061115" cy="1428750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1800" b="1">
              <a:solidFill>
                <a:srgbClr val="0000FF"/>
              </a:solidFill>
            </a:rPr>
            <a:t>Francisco Morazán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2400" b="1">
              <a:solidFill>
                <a:srgbClr val="0000FF"/>
              </a:solidFill>
            </a:rPr>
            <a:t>Tomo I de 1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18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G-001     G 001/116</a:t>
          </a:r>
          <a:endParaRPr kumimoji="0" lang="es-HN" sz="2400" b="1" i="0" u="none" strike="noStrike" kern="1200" cap="all" spc="0" normalizeH="0" baseline="0">
            <a:ln>
              <a:noFill/>
            </a:ln>
            <a:solidFill>
              <a:srgbClr val="0000FF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36634</xdr:colOff>
      <xdr:row>18</xdr:row>
      <xdr:rowOff>133350</xdr:rowOff>
    </xdr:from>
    <xdr:to>
      <xdr:col>7</xdr:col>
      <xdr:colOff>632365</xdr:colOff>
      <xdr:row>25</xdr:row>
      <xdr:rowOff>152400</xdr:rowOff>
    </xdr:to>
    <xdr:sp macro="" textlink="">
      <xdr:nvSpPr>
        <xdr:cNvPr id="18" name="Subtítulo 2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/>
        </xdr:cNvSpPr>
      </xdr:nvSpPr>
      <xdr:spPr>
        <a:xfrm>
          <a:off x="2535115" y="3606312"/>
          <a:ext cx="2119731" cy="1367203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2400" b="1">
              <a:solidFill>
                <a:srgbClr val="0000FF"/>
              </a:solidFill>
            </a:rPr>
            <a:t>RECIBOS TGR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8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21751-24800</a:t>
          </a:r>
        </a:p>
      </xdr:txBody>
    </xdr:sp>
    <xdr:clientData/>
  </xdr:twoCellAnchor>
  <xdr:twoCellAnchor>
    <xdr:from>
      <xdr:col>9</xdr:col>
      <xdr:colOff>130419</xdr:colOff>
      <xdr:row>7</xdr:row>
      <xdr:rowOff>179509</xdr:rowOff>
    </xdr:from>
    <xdr:to>
      <xdr:col>11</xdr:col>
      <xdr:colOff>549520</xdr:colOff>
      <xdr:row>13</xdr:row>
      <xdr:rowOff>169984</xdr:rowOff>
    </xdr:to>
    <xdr:sp macro="" textlink="">
      <xdr:nvSpPr>
        <xdr:cNvPr id="20" name="Subtítulo 2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/>
        </xdr:cNvSpPr>
      </xdr:nvSpPr>
      <xdr:spPr>
        <a:xfrm>
          <a:off x="5046784" y="1527663"/>
          <a:ext cx="1943101" cy="1155456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0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+mn-lt"/>
              <a:ea typeface="+mn-ea"/>
              <a:cs typeface="+mn-cs"/>
            </a:rPr>
            <a:t>aRCHIVO 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0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+mn-lt"/>
              <a:ea typeface="+mn-ea"/>
              <a:cs typeface="+mn-cs"/>
            </a:rPr>
            <a:t>iNSTITUCIONAL</a:t>
          </a:r>
          <a:r>
            <a:rPr lang="es-HN" sz="1800" b="0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s-HN" sz="1400"/>
            <a:t> </a:t>
          </a:r>
          <a:r>
            <a:rPr lang="es-HN" sz="1800" b="0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s-HN" sz="13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 </a:t>
          </a:r>
          <a:r>
            <a:rPr lang="es-HN" sz="1300" b="1"/>
            <a:t> </a:t>
          </a:r>
          <a:r>
            <a:rPr lang="es-HN" sz="1300" b="0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kumimoji="0" lang="es-HN" sz="2400" b="1" i="0" u="none" strike="noStrike" kern="1200" cap="all" spc="0" normalizeH="0" baseline="0">
            <a:ln>
              <a:noFill/>
            </a:ln>
            <a:solidFill>
              <a:schemeClr val="tx1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85725</xdr:colOff>
      <xdr:row>13</xdr:row>
      <xdr:rowOff>47624</xdr:rowOff>
    </xdr:from>
    <xdr:to>
      <xdr:col>11</xdr:col>
      <xdr:colOff>622840</xdr:colOff>
      <xdr:row>19</xdr:row>
      <xdr:rowOff>0</xdr:rowOff>
    </xdr:to>
    <xdr:sp macro="" textlink="">
      <xdr:nvSpPr>
        <xdr:cNvPr id="21" name="Subtítulo 2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/>
        </xdr:cNvSpPr>
      </xdr:nvSpPr>
      <xdr:spPr>
        <a:xfrm>
          <a:off x="2628900" y="2543174"/>
          <a:ext cx="2061115" cy="1104901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2023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enero</a:t>
          </a:r>
        </a:p>
      </xdr:txBody>
    </xdr:sp>
    <xdr:clientData/>
  </xdr:twoCellAnchor>
  <xdr:twoCellAnchor>
    <xdr:from>
      <xdr:col>9</xdr:col>
      <xdr:colOff>95250</xdr:colOff>
      <xdr:row>26</xdr:row>
      <xdr:rowOff>76201</xdr:rowOff>
    </xdr:from>
    <xdr:to>
      <xdr:col>11</xdr:col>
      <xdr:colOff>632365</xdr:colOff>
      <xdr:row>33</xdr:row>
      <xdr:rowOff>171451</xdr:rowOff>
    </xdr:to>
    <xdr:sp macro="" textlink="">
      <xdr:nvSpPr>
        <xdr:cNvPr id="22" name="Subtítulo 2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/>
        </xdr:cNvSpPr>
      </xdr:nvSpPr>
      <xdr:spPr>
        <a:xfrm>
          <a:off x="2638425" y="5067301"/>
          <a:ext cx="2061115" cy="1428750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1800" b="1">
              <a:solidFill>
                <a:srgbClr val="0000FF"/>
              </a:solidFill>
            </a:rPr>
            <a:t>FRANCISCO</a:t>
          </a:r>
          <a:r>
            <a:rPr lang="es-HN" sz="1800" b="1" baseline="0">
              <a:solidFill>
                <a:srgbClr val="0000FF"/>
              </a:solidFill>
            </a:rPr>
            <a:t> MORAZAN</a:t>
          </a:r>
          <a:endParaRPr lang="es-HN" sz="1800" b="1">
            <a:solidFill>
              <a:srgbClr val="0000FF"/>
            </a:solidFill>
          </a:endParaRP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2400" b="1">
              <a:solidFill>
                <a:srgbClr val="0000FF"/>
              </a:solidFill>
            </a:rPr>
            <a:t>Tomo I de 1</a:t>
          </a:r>
          <a:r>
            <a:rPr kumimoji="0" lang="es-HN" sz="18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  </a:t>
          </a:r>
          <a:endParaRPr kumimoji="0" lang="es-HN" sz="2400" b="1" i="0" u="none" strike="noStrike" kern="1200" cap="all" spc="0" normalizeH="0" baseline="0">
            <a:ln>
              <a:noFill/>
            </a:ln>
            <a:solidFill>
              <a:srgbClr val="0000FF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95250</xdr:colOff>
      <xdr:row>18</xdr:row>
      <xdr:rowOff>133350</xdr:rowOff>
    </xdr:from>
    <xdr:to>
      <xdr:col>11</xdr:col>
      <xdr:colOff>632365</xdr:colOff>
      <xdr:row>25</xdr:row>
      <xdr:rowOff>152400</xdr:rowOff>
    </xdr:to>
    <xdr:sp macro="" textlink="">
      <xdr:nvSpPr>
        <xdr:cNvPr id="23" name="Subtítulo 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/>
        </xdr:cNvSpPr>
      </xdr:nvSpPr>
      <xdr:spPr>
        <a:xfrm>
          <a:off x="2638425" y="3581400"/>
          <a:ext cx="2061115" cy="1362075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1800" b="1">
              <a:solidFill>
                <a:srgbClr val="0000FF"/>
              </a:solidFill>
            </a:rPr>
            <a:t>DOCUMENTACION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1800" b="1">
              <a:solidFill>
                <a:srgbClr val="0000FF"/>
              </a:solidFill>
            </a:rPr>
            <a:t>PERSONAL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1800" b="1">
              <a:solidFill>
                <a:srgbClr val="0000FF"/>
              </a:solidFill>
            </a:rPr>
            <a:t>S.G</a:t>
          </a:r>
          <a:r>
            <a:rPr lang="es-HN" sz="1800" b="1" baseline="0">
              <a:solidFill>
                <a:srgbClr val="0000FF"/>
              </a:solidFill>
            </a:rPr>
            <a:t> MANUEL SOTO</a:t>
          </a:r>
          <a:endParaRPr lang="es-HN" sz="1800" b="1">
            <a:solidFill>
              <a:srgbClr val="0000FF"/>
            </a:solidFill>
          </a:endParaRPr>
        </a:p>
      </xdr:txBody>
    </xdr:sp>
    <xdr:clientData/>
  </xdr:twoCellAnchor>
  <xdr:twoCellAnchor editAs="oneCell">
    <xdr:from>
      <xdr:col>1</xdr:col>
      <xdr:colOff>200025</xdr:colOff>
      <xdr:row>1</xdr:row>
      <xdr:rowOff>28575</xdr:rowOff>
    </xdr:from>
    <xdr:to>
      <xdr:col>3</xdr:col>
      <xdr:colOff>647700</xdr:colOff>
      <xdr:row>8</xdr:row>
      <xdr:rowOff>38100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285750" y="228600"/>
          <a:ext cx="1971675" cy="1352550"/>
        </a:xfrm>
        <a:prstGeom prst="rect">
          <a:avLst/>
        </a:prstGeom>
      </xdr:spPr>
    </xdr:pic>
    <xdr:clientData/>
  </xdr:twoCellAnchor>
  <xdr:twoCellAnchor editAs="oneCell">
    <xdr:from>
      <xdr:col>5</xdr:col>
      <xdr:colOff>179509</xdr:colOff>
      <xdr:row>1</xdr:row>
      <xdr:rowOff>19782</xdr:rowOff>
    </xdr:from>
    <xdr:to>
      <xdr:col>7</xdr:col>
      <xdr:colOff>627184</xdr:colOff>
      <xdr:row>6</xdr:row>
      <xdr:rowOff>124557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2677990" y="217609"/>
          <a:ext cx="1971675" cy="1064602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0</xdr:row>
      <xdr:rowOff>190500</xdr:rowOff>
    </xdr:from>
    <xdr:to>
      <xdr:col>11</xdr:col>
      <xdr:colOff>619125</xdr:colOff>
      <xdr:row>8</xdr:row>
      <xdr:rowOff>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5086350" y="190500"/>
          <a:ext cx="1971675" cy="1352550"/>
        </a:xfrm>
        <a:prstGeom prst="rect">
          <a:avLst/>
        </a:prstGeom>
      </xdr:spPr>
    </xdr:pic>
    <xdr:clientData/>
  </xdr:twoCellAnchor>
  <xdr:twoCellAnchor>
    <xdr:from>
      <xdr:col>5</xdr:col>
      <xdr:colOff>165588</xdr:colOff>
      <xdr:row>5</xdr:row>
      <xdr:rowOff>112102</xdr:rowOff>
    </xdr:from>
    <xdr:to>
      <xdr:col>7</xdr:col>
      <xdr:colOff>584689</xdr:colOff>
      <xdr:row>11</xdr:row>
      <xdr:rowOff>117231</xdr:rowOff>
    </xdr:to>
    <xdr:sp macro="" textlink="">
      <xdr:nvSpPr>
        <xdr:cNvPr id="19" name="Subtítulo 2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/>
        </xdr:cNvSpPr>
      </xdr:nvSpPr>
      <xdr:spPr>
        <a:xfrm>
          <a:off x="2664069" y="1079256"/>
          <a:ext cx="1943101" cy="1155456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endParaRPr kumimoji="0" lang="es-HN" sz="2000" b="1" i="0" u="none" strike="noStrike" kern="1200" cap="all" spc="0" normalizeH="0" baseline="0">
            <a:ln>
              <a:noFill/>
            </a:ln>
            <a:solidFill>
              <a:srgbClr val="0000FF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0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+mn-lt"/>
              <a:ea typeface="+mn-ea"/>
              <a:cs typeface="+mn-cs"/>
            </a:rPr>
            <a:t>modelo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0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+mn-lt"/>
              <a:ea typeface="+mn-ea"/>
              <a:cs typeface="+mn-cs"/>
            </a:rPr>
            <a:t>180100001m10</a:t>
          </a:r>
          <a:r>
            <a:rPr lang="es-HN" sz="1800" b="0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s-HN" sz="1400"/>
            <a:t> </a:t>
          </a:r>
          <a:r>
            <a:rPr lang="es-HN" sz="1800" b="0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s-HN" sz="13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 </a:t>
          </a:r>
          <a:r>
            <a:rPr lang="es-HN" sz="1300" b="1"/>
            <a:t> </a:t>
          </a:r>
          <a:r>
            <a:rPr lang="es-HN" sz="1300" b="0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kumimoji="0" lang="es-HN" sz="2400" b="1" i="0" u="none" strike="noStrike" kern="1200" cap="all" spc="0" normalizeH="0" baseline="0">
            <a:ln>
              <a:noFill/>
            </a:ln>
            <a:solidFill>
              <a:schemeClr val="tx1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457201</xdr:colOff>
      <xdr:row>5</xdr:row>
      <xdr:rowOff>47625</xdr:rowOff>
    </xdr:from>
    <xdr:to>
      <xdr:col>3</xdr:col>
      <xdr:colOff>1504950</xdr:colOff>
      <xdr:row>13</xdr:row>
      <xdr:rowOff>0</xdr:rowOff>
    </xdr:to>
    <xdr:sp macro="" textlink="">
      <xdr:nvSpPr>
        <xdr:cNvPr id="18" name="Subtítulo 2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/>
        </xdr:cNvSpPr>
      </xdr:nvSpPr>
      <xdr:spPr>
        <a:xfrm>
          <a:off x="542926" y="1019175"/>
          <a:ext cx="4495799" cy="1485900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Asistencia Tecnica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8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+mn-lt"/>
              <a:ea typeface="+mn-ea"/>
              <a:cs typeface="+mn-cs"/>
            </a:rPr>
            <a:t>SG</a:t>
          </a: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>
    <xdr:from>
      <xdr:col>1</xdr:col>
      <xdr:colOff>676275</xdr:colOff>
      <xdr:row>12</xdr:row>
      <xdr:rowOff>200024</xdr:rowOff>
    </xdr:from>
    <xdr:to>
      <xdr:col>3</xdr:col>
      <xdr:colOff>1213390</xdr:colOff>
      <xdr:row>18</xdr:row>
      <xdr:rowOff>152400</xdr:rowOff>
    </xdr:to>
    <xdr:sp macro="" textlink="">
      <xdr:nvSpPr>
        <xdr:cNvPr id="19" name="Subtítulo 2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/>
        </xdr:cNvSpPr>
      </xdr:nvSpPr>
      <xdr:spPr>
        <a:xfrm>
          <a:off x="762000" y="2495549"/>
          <a:ext cx="3985165" cy="1104901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2020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Junio</a:t>
          </a:r>
        </a:p>
      </xdr:txBody>
    </xdr:sp>
    <xdr:clientData/>
  </xdr:twoCellAnchor>
  <xdr:twoCellAnchor>
    <xdr:from>
      <xdr:col>1</xdr:col>
      <xdr:colOff>104775</xdr:colOff>
      <xdr:row>26</xdr:row>
      <xdr:rowOff>47625</xdr:rowOff>
    </xdr:from>
    <xdr:to>
      <xdr:col>3</xdr:col>
      <xdr:colOff>1638300</xdr:colOff>
      <xdr:row>34</xdr:row>
      <xdr:rowOff>161924</xdr:rowOff>
    </xdr:to>
    <xdr:sp macro="" textlink="">
      <xdr:nvSpPr>
        <xdr:cNvPr id="20" name="Subtítulo 2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/>
        </xdr:cNvSpPr>
      </xdr:nvSpPr>
      <xdr:spPr>
        <a:xfrm>
          <a:off x="190500" y="5038725"/>
          <a:ext cx="4981575" cy="1638299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2400" b="1">
              <a:solidFill>
                <a:srgbClr val="0000FF"/>
              </a:solidFill>
            </a:rPr>
            <a:t>Francisco Morazán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2400" b="1">
              <a:solidFill>
                <a:srgbClr val="0000FF"/>
              </a:solidFill>
            </a:rPr>
            <a:t>Tomo I de 2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4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G-001     G 001/116</a:t>
          </a:r>
          <a:endParaRPr kumimoji="0" lang="es-HN" sz="2400" b="1" i="0" u="none" strike="noStrike" kern="1200" cap="all" spc="0" normalizeH="0" baseline="0">
            <a:ln>
              <a:noFill/>
            </a:ln>
            <a:solidFill>
              <a:srgbClr val="0000FF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76200</xdr:colOff>
      <xdr:row>19</xdr:row>
      <xdr:rowOff>19050</xdr:rowOff>
    </xdr:from>
    <xdr:to>
      <xdr:col>3</xdr:col>
      <xdr:colOff>1619250</xdr:colOff>
      <xdr:row>26</xdr:row>
      <xdr:rowOff>38100</xdr:rowOff>
    </xdr:to>
    <xdr:sp macro="" textlink="">
      <xdr:nvSpPr>
        <xdr:cNvPr id="21" name="Subtítulo 2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/>
        </xdr:cNvSpPr>
      </xdr:nvSpPr>
      <xdr:spPr>
        <a:xfrm>
          <a:off x="161925" y="3705225"/>
          <a:ext cx="4991100" cy="1371600"/>
        </a:xfrm>
        <a:prstGeom prst="rect">
          <a:avLst/>
        </a:prstGeom>
      </xdr:spPr>
      <xdr:txBody>
        <a:bodyPr vert="horz" wrap="square" lIns="91440" tIns="45720" rIns="91440" bIns="45720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lang="es-HN" sz="2800" b="1">
              <a:solidFill>
                <a:srgbClr val="0000FF"/>
              </a:solidFill>
            </a:rPr>
            <a:t>Expedientes</a:t>
          </a:r>
        </a:p>
        <a:p>
          <a:pPr marL="0" marR="0" lvl="0" indent="0" algn="ctr" defTabSz="914400" rtl="0" eaLnBrk="1" fontAlgn="auto" latinLnBrk="0" hangingPunct="1">
            <a:lnSpc>
              <a:spcPct val="120000"/>
            </a:lnSpc>
            <a:spcBef>
              <a:spcPts val="1000"/>
            </a:spcBef>
            <a:spcAft>
              <a:spcPts val="0"/>
            </a:spcAft>
            <a:buClrTx/>
            <a:buSzPct val="125000"/>
            <a:buFont typeface="Arial" panose="020B0604020202020204" pitchFamily="34" charset="0"/>
            <a:buNone/>
            <a:tabLst/>
            <a:defRPr/>
          </a:pPr>
          <a:r>
            <a:rPr kumimoji="0" lang="es-HN" sz="2800" b="1" i="0" u="none" strike="noStrike" kern="1200" cap="all" spc="0" normalizeH="0" baseline="0">
              <a:ln>
                <a:noFill/>
              </a:ln>
              <a:solidFill>
                <a:srgbClr val="0000FF"/>
              </a:solidFill>
              <a:effectLst/>
              <a:uLnTx/>
              <a:uFillTx/>
            </a:rPr>
            <a:t>______________________</a:t>
          </a:r>
        </a:p>
      </xdr:txBody>
    </xdr:sp>
    <xdr:clientData/>
  </xdr:twoCellAnchor>
  <xdr:twoCellAnchor editAs="oneCell">
    <xdr:from>
      <xdr:col>1</xdr:col>
      <xdr:colOff>1152525</xdr:colOff>
      <xdr:row>1</xdr:row>
      <xdr:rowOff>95250</xdr:rowOff>
    </xdr:from>
    <xdr:to>
      <xdr:col>3</xdr:col>
      <xdr:colOff>733425</xdr:colOff>
      <xdr:row>6</xdr:row>
      <xdr:rowOff>19050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238250" y="295275"/>
          <a:ext cx="3028950" cy="8858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360446</xdr:colOff>
      <xdr:row>5</xdr:row>
      <xdr:rowOff>169360</xdr:rowOff>
    </xdr:from>
    <xdr:ext cx="4051878" cy="59330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579521" y="1121860"/>
          <a:ext cx="4051878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Descriptor</a:t>
          </a:r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Documental</a:t>
          </a:r>
          <a:endParaRPr lang="es-ES" sz="3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11206</xdr:colOff>
      <xdr:row>55</xdr:row>
      <xdr:rowOff>229720</xdr:rowOff>
    </xdr:from>
    <xdr:ext cx="4051878" cy="593304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991721" y="9877985"/>
          <a:ext cx="4051878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Descriptor</a:t>
          </a:r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Documental</a:t>
          </a:r>
          <a:endParaRPr lang="es-ES" sz="3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>
    <xdr:from>
      <xdr:col>11</xdr:col>
      <xdr:colOff>336177</xdr:colOff>
      <xdr:row>62</xdr:row>
      <xdr:rowOff>72838</xdr:rowOff>
    </xdr:from>
    <xdr:to>
      <xdr:col>11</xdr:col>
      <xdr:colOff>605118</xdr:colOff>
      <xdr:row>64</xdr:row>
      <xdr:rowOff>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4583206" y="10914529"/>
          <a:ext cx="268941" cy="207309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11</xdr:col>
      <xdr:colOff>337298</xdr:colOff>
      <xdr:row>65</xdr:row>
      <xdr:rowOff>6722</xdr:rowOff>
    </xdr:from>
    <xdr:to>
      <xdr:col>11</xdr:col>
      <xdr:colOff>606239</xdr:colOff>
      <xdr:row>66</xdr:row>
      <xdr:rowOff>12325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4584327" y="11184590"/>
          <a:ext cx="268941" cy="207309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12</xdr:col>
      <xdr:colOff>257736</xdr:colOff>
      <xdr:row>109</xdr:row>
      <xdr:rowOff>53788</xdr:rowOff>
    </xdr:from>
    <xdr:to>
      <xdr:col>12</xdr:col>
      <xdr:colOff>526677</xdr:colOff>
      <xdr:row>111</xdr:row>
      <xdr:rowOff>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5266765" y="17635817"/>
          <a:ext cx="268941" cy="203948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12</xdr:col>
      <xdr:colOff>258857</xdr:colOff>
      <xdr:row>112</xdr:row>
      <xdr:rowOff>6722</xdr:rowOff>
    </xdr:from>
    <xdr:to>
      <xdr:col>12</xdr:col>
      <xdr:colOff>527798</xdr:colOff>
      <xdr:row>113</xdr:row>
      <xdr:rowOff>12325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5267886" y="17941737"/>
          <a:ext cx="268941" cy="207309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11</xdr:col>
      <xdr:colOff>337298</xdr:colOff>
      <xdr:row>60</xdr:row>
      <xdr:rowOff>107576</xdr:rowOff>
    </xdr:from>
    <xdr:to>
      <xdr:col>11</xdr:col>
      <xdr:colOff>606239</xdr:colOff>
      <xdr:row>62</xdr:row>
      <xdr:rowOff>8965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/>
      </xdr:nvSpPr>
      <xdr:spPr>
        <a:xfrm>
          <a:off x="4584327" y="10758767"/>
          <a:ext cx="268941" cy="203948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11</xdr:col>
      <xdr:colOff>388846</xdr:colOff>
      <xdr:row>112</xdr:row>
      <xdr:rowOff>7843</xdr:rowOff>
    </xdr:from>
    <xdr:to>
      <xdr:col>11</xdr:col>
      <xdr:colOff>657787</xdr:colOff>
      <xdr:row>113</xdr:row>
      <xdr:rowOff>13446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/>
      </xdr:nvSpPr>
      <xdr:spPr>
        <a:xfrm>
          <a:off x="4635875" y="18071725"/>
          <a:ext cx="268941" cy="207309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11</xdr:col>
      <xdr:colOff>389966</xdr:colOff>
      <xdr:row>109</xdr:row>
      <xdr:rowOff>53788</xdr:rowOff>
    </xdr:from>
    <xdr:to>
      <xdr:col>11</xdr:col>
      <xdr:colOff>658907</xdr:colOff>
      <xdr:row>111</xdr:row>
      <xdr:rowOff>3361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/>
      </xdr:nvSpPr>
      <xdr:spPr>
        <a:xfrm>
          <a:off x="4636995" y="17635817"/>
          <a:ext cx="268941" cy="207309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11</xdr:col>
      <xdr:colOff>388846</xdr:colOff>
      <xdr:row>114</xdr:row>
      <xdr:rowOff>2241</xdr:rowOff>
    </xdr:from>
    <xdr:to>
      <xdr:col>11</xdr:col>
      <xdr:colOff>657787</xdr:colOff>
      <xdr:row>115</xdr:row>
      <xdr:rowOff>19050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/>
      </xdr:nvSpPr>
      <xdr:spPr>
        <a:xfrm>
          <a:off x="4635875" y="18374285"/>
          <a:ext cx="268941" cy="207309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12</xdr:col>
      <xdr:colOff>249892</xdr:colOff>
      <xdr:row>113</xdr:row>
      <xdr:rowOff>104215</xdr:rowOff>
    </xdr:from>
    <xdr:to>
      <xdr:col>12</xdr:col>
      <xdr:colOff>518833</xdr:colOff>
      <xdr:row>115</xdr:row>
      <xdr:rowOff>14568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/>
      </xdr:nvSpPr>
      <xdr:spPr>
        <a:xfrm>
          <a:off x="5258921" y="18369803"/>
          <a:ext cx="268941" cy="207309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 editAs="oneCell">
    <xdr:from>
      <xdr:col>4</xdr:col>
      <xdr:colOff>33617</xdr:colOff>
      <xdr:row>0</xdr:row>
      <xdr:rowOff>0</xdr:rowOff>
    </xdr:from>
    <xdr:to>
      <xdr:col>10</xdr:col>
      <xdr:colOff>262778</xdr:colOff>
      <xdr:row>6</xdr:row>
      <xdr:rowOff>106456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776132" y="0"/>
          <a:ext cx="1971675" cy="1249456"/>
        </a:xfrm>
        <a:prstGeom prst="rect">
          <a:avLst/>
        </a:prstGeom>
      </xdr:spPr>
    </xdr:pic>
    <xdr:clientData/>
  </xdr:twoCellAnchor>
  <xdr:twoCellAnchor editAs="oneCell">
    <xdr:from>
      <xdr:col>10</xdr:col>
      <xdr:colOff>372341</xdr:colOff>
      <xdr:row>0</xdr:row>
      <xdr:rowOff>0</xdr:rowOff>
    </xdr:from>
    <xdr:to>
      <xdr:col>14</xdr:col>
      <xdr:colOff>53399</xdr:colOff>
      <xdr:row>4</xdr:row>
      <xdr:rowOff>129886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3853296" y="0"/>
          <a:ext cx="2079626" cy="8918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28574</xdr:rowOff>
    </xdr:from>
    <xdr:to>
      <xdr:col>9</xdr:col>
      <xdr:colOff>123825</xdr:colOff>
      <xdr:row>7</xdr:row>
      <xdr:rowOff>12700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58750" y="28574"/>
          <a:ext cx="2009775" cy="1838326"/>
        </a:xfrm>
        <a:prstGeom prst="rect">
          <a:avLst/>
        </a:prstGeom>
      </xdr:spPr>
    </xdr:pic>
    <xdr:clientData/>
  </xdr:twoCellAnchor>
  <xdr:twoCellAnchor editAs="oneCell">
    <xdr:from>
      <xdr:col>25</xdr:col>
      <xdr:colOff>177800</xdr:colOff>
      <xdr:row>0</xdr:row>
      <xdr:rowOff>25400</xdr:rowOff>
    </xdr:from>
    <xdr:to>
      <xdr:col>34</xdr:col>
      <xdr:colOff>247650</xdr:colOff>
      <xdr:row>5</xdr:row>
      <xdr:rowOff>69850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6470650" y="25400"/>
          <a:ext cx="2813050" cy="1460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74084</xdr:colOff>
      <xdr:row>0</xdr:row>
      <xdr:rowOff>10583</xdr:rowOff>
    </xdr:from>
    <xdr:to>
      <xdr:col>14</xdr:col>
      <xdr:colOff>254000</xdr:colOff>
      <xdr:row>6</xdr:row>
      <xdr:rowOff>84665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74084" y="10583"/>
          <a:ext cx="3185583" cy="1777999"/>
        </a:xfrm>
        <a:prstGeom prst="rect">
          <a:avLst/>
        </a:prstGeom>
      </xdr:spPr>
    </xdr:pic>
    <xdr:clientData/>
  </xdr:twoCellAnchor>
  <xdr:twoCellAnchor editAs="oneCell">
    <xdr:from>
      <xdr:col>46</xdr:col>
      <xdr:colOff>37419</xdr:colOff>
      <xdr:row>0</xdr:row>
      <xdr:rowOff>0</xdr:rowOff>
    </xdr:from>
    <xdr:to>
      <xdr:col>53</xdr:col>
      <xdr:colOff>172358</xdr:colOff>
      <xdr:row>6</xdr:row>
      <xdr:rowOff>10205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11729357" y="0"/>
          <a:ext cx="2079626" cy="168501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15240</xdr:rowOff>
    </xdr:from>
    <xdr:to>
      <xdr:col>7</xdr:col>
      <xdr:colOff>190500</xdr:colOff>
      <xdr:row>8</xdr:row>
      <xdr:rowOff>154305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9051" y="15240"/>
          <a:ext cx="2289809" cy="1784985"/>
        </a:xfrm>
        <a:prstGeom prst="rect">
          <a:avLst/>
        </a:prstGeom>
      </xdr:spPr>
    </xdr:pic>
    <xdr:clientData/>
  </xdr:twoCellAnchor>
  <xdr:twoCellAnchor editAs="oneCell">
    <xdr:from>
      <xdr:col>29</xdr:col>
      <xdr:colOff>17352</xdr:colOff>
      <xdr:row>17</xdr:row>
      <xdr:rowOff>152400</xdr:rowOff>
    </xdr:from>
    <xdr:to>
      <xdr:col>31</xdr:col>
      <xdr:colOff>5097</xdr:colOff>
      <xdr:row>18</xdr:row>
      <xdr:rowOff>289560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3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6552" y="3337560"/>
          <a:ext cx="475425" cy="365760"/>
        </a:xfrm>
        <a:prstGeom prst="rect">
          <a:avLst/>
        </a:prstGeom>
      </xdr:spPr>
    </xdr:pic>
    <xdr:clientData/>
  </xdr:twoCellAnchor>
  <xdr:twoCellAnchor editAs="oneCell">
    <xdr:from>
      <xdr:col>23</xdr:col>
      <xdr:colOff>396875</xdr:colOff>
      <xdr:row>0</xdr:row>
      <xdr:rowOff>23813</xdr:rowOff>
    </xdr:from>
    <xdr:to>
      <xdr:col>30</xdr:col>
      <xdr:colOff>95250</xdr:colOff>
      <xdr:row>6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7016750" y="23813"/>
          <a:ext cx="2087563" cy="1333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40821</xdr:rowOff>
    </xdr:from>
    <xdr:to>
      <xdr:col>7</xdr:col>
      <xdr:colOff>127906</xdr:colOff>
      <xdr:row>5</xdr:row>
      <xdr:rowOff>145596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9049" y="40821"/>
          <a:ext cx="1592036" cy="1506311"/>
        </a:xfrm>
        <a:prstGeom prst="rect">
          <a:avLst/>
        </a:prstGeom>
      </xdr:spPr>
    </xdr:pic>
    <xdr:clientData/>
  </xdr:twoCellAnchor>
  <xdr:oneCellAnchor>
    <xdr:from>
      <xdr:col>1</xdr:col>
      <xdr:colOff>12246</xdr:colOff>
      <xdr:row>63</xdr:row>
      <xdr:rowOff>61233</xdr:rowOff>
    </xdr:from>
    <xdr:ext cx="1609725" cy="1504950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48317" y="12280447"/>
          <a:ext cx="1609725" cy="1504950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125</xdr:row>
      <xdr:rowOff>61232</xdr:rowOff>
    </xdr:from>
    <xdr:ext cx="1609725" cy="1253218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55121" y="24227518"/>
          <a:ext cx="1609725" cy="1253218"/>
        </a:xfrm>
        <a:prstGeom prst="rect">
          <a:avLst/>
        </a:prstGeom>
      </xdr:spPr>
    </xdr:pic>
    <xdr:clientData/>
  </xdr:oneCellAnchor>
  <xdr:oneCellAnchor>
    <xdr:from>
      <xdr:col>0</xdr:col>
      <xdr:colOff>80282</xdr:colOff>
      <xdr:row>187</xdr:row>
      <xdr:rowOff>61231</xdr:rowOff>
    </xdr:from>
    <xdr:ext cx="1609725" cy="1347108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80282" y="36194999"/>
          <a:ext cx="1609725" cy="1347108"/>
        </a:xfrm>
        <a:prstGeom prst="rect">
          <a:avLst/>
        </a:prstGeom>
      </xdr:spPr>
    </xdr:pic>
    <xdr:clientData/>
  </xdr:oneCellAnchor>
  <xdr:twoCellAnchor editAs="oneCell">
    <xdr:from>
      <xdr:col>24</xdr:col>
      <xdr:colOff>20409</xdr:colOff>
      <xdr:row>186</xdr:row>
      <xdr:rowOff>224519</xdr:rowOff>
    </xdr:from>
    <xdr:to>
      <xdr:col>32</xdr:col>
      <xdr:colOff>204107</xdr:colOff>
      <xdr:row>191</xdr:row>
      <xdr:rowOff>34017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6123213" y="36120162"/>
          <a:ext cx="2476501" cy="1211034"/>
        </a:xfrm>
        <a:prstGeom prst="rect">
          <a:avLst/>
        </a:prstGeom>
      </xdr:spPr>
    </xdr:pic>
    <xdr:clientData/>
  </xdr:twoCellAnchor>
  <xdr:twoCellAnchor editAs="oneCell">
    <xdr:from>
      <xdr:col>24</xdr:col>
      <xdr:colOff>47625</xdr:colOff>
      <xdr:row>125</xdr:row>
      <xdr:rowOff>129268</xdr:rowOff>
    </xdr:from>
    <xdr:to>
      <xdr:col>32</xdr:col>
      <xdr:colOff>231323</xdr:colOff>
      <xdr:row>129</xdr:row>
      <xdr:rowOff>102054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6150429" y="24295554"/>
          <a:ext cx="2476501" cy="1136196"/>
        </a:xfrm>
        <a:prstGeom prst="rect">
          <a:avLst/>
        </a:prstGeom>
      </xdr:spPr>
    </xdr:pic>
    <xdr:clientData/>
  </xdr:twoCellAnchor>
  <xdr:twoCellAnchor editAs="oneCell">
    <xdr:from>
      <xdr:col>24</xdr:col>
      <xdr:colOff>102053</xdr:colOff>
      <xdr:row>63</xdr:row>
      <xdr:rowOff>122464</xdr:rowOff>
    </xdr:from>
    <xdr:to>
      <xdr:col>32</xdr:col>
      <xdr:colOff>285751</xdr:colOff>
      <xdr:row>66</xdr:row>
      <xdr:rowOff>217714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6204857" y="12341678"/>
          <a:ext cx="2476501" cy="1020536"/>
        </a:xfrm>
        <a:prstGeom prst="rect">
          <a:avLst/>
        </a:prstGeom>
      </xdr:spPr>
    </xdr:pic>
    <xdr:clientData/>
  </xdr:twoCellAnchor>
  <xdr:twoCellAnchor editAs="oneCell">
    <xdr:from>
      <xdr:col>24</xdr:col>
      <xdr:colOff>77560</xdr:colOff>
      <xdr:row>0</xdr:row>
      <xdr:rowOff>34018</xdr:rowOff>
    </xdr:from>
    <xdr:to>
      <xdr:col>32</xdr:col>
      <xdr:colOff>261258</xdr:colOff>
      <xdr:row>4</xdr:row>
      <xdr:rowOff>176893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6180364" y="34018"/>
          <a:ext cx="2476501" cy="130628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219074</xdr:colOff>
      <xdr:row>1</xdr:row>
      <xdr:rowOff>47625</xdr:rowOff>
    </xdr:from>
    <xdr:to>
      <xdr:col>11</xdr:col>
      <xdr:colOff>57149</xdr:colOff>
      <xdr:row>4</xdr:row>
      <xdr:rowOff>200025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342899" y="190500"/>
          <a:ext cx="3267075" cy="838200"/>
        </a:xfrm>
        <a:prstGeom prst="rect">
          <a:avLst/>
        </a:prstGeom>
      </xdr:spPr>
    </xdr:pic>
    <xdr:clientData/>
  </xdr:twoCellAnchor>
  <xdr:oneCellAnchor>
    <xdr:from>
      <xdr:col>25</xdr:col>
      <xdr:colOff>47626</xdr:colOff>
      <xdr:row>183</xdr:row>
      <xdr:rowOff>66675</xdr:rowOff>
    </xdr:from>
    <xdr:ext cx="1440854" cy="1143000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19" r="-1"/>
        <a:stretch/>
      </xdr:blipFill>
      <xdr:spPr>
        <a:xfrm>
          <a:off x="6467476" y="34394775"/>
          <a:ext cx="1440854" cy="1143000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183</xdr:row>
      <xdr:rowOff>47625</xdr:rowOff>
    </xdr:from>
    <xdr:ext cx="1609725" cy="1504950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52400" y="34375725"/>
          <a:ext cx="1609725" cy="1504950"/>
        </a:xfrm>
        <a:prstGeom prst="rect">
          <a:avLst/>
        </a:prstGeom>
      </xdr:spPr>
    </xdr:pic>
    <xdr:clientData/>
  </xdr:oneCellAnchor>
  <xdr:oneCellAnchor>
    <xdr:from>
      <xdr:col>2</xdr:col>
      <xdr:colOff>268964</xdr:colOff>
      <xdr:row>4</xdr:row>
      <xdr:rowOff>164598</xdr:rowOff>
    </xdr:from>
    <xdr:ext cx="2224328" cy="530658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735689" y="993273"/>
          <a:ext cx="2224328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8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Hoja</a:t>
          </a:r>
          <a:r>
            <a:rPr lang="es-ES" sz="28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Histórica</a:t>
          </a:r>
          <a:endParaRPr lang="es-ES" sz="28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13</xdr:col>
      <xdr:colOff>219074</xdr:colOff>
      <xdr:row>1</xdr:row>
      <xdr:rowOff>47625</xdr:rowOff>
    </xdr:from>
    <xdr:ext cx="3290887" cy="831056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338137" y="190500"/>
          <a:ext cx="3290887" cy="831056"/>
        </a:xfrm>
        <a:prstGeom prst="rect">
          <a:avLst/>
        </a:prstGeom>
      </xdr:spPr>
    </xdr:pic>
    <xdr:clientData/>
  </xdr:oneCellAnchor>
  <xdr:oneCellAnchor>
    <xdr:from>
      <xdr:col>13</xdr:col>
      <xdr:colOff>19050</xdr:colOff>
      <xdr:row>183</xdr:row>
      <xdr:rowOff>47625</xdr:rowOff>
    </xdr:from>
    <xdr:ext cx="1609725" cy="1504950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38113" y="40421719"/>
          <a:ext cx="1609725" cy="1504950"/>
        </a:xfrm>
        <a:prstGeom prst="rect">
          <a:avLst/>
        </a:prstGeom>
      </xdr:spPr>
    </xdr:pic>
    <xdr:clientData/>
  </xdr:oneCellAnchor>
  <xdr:oneCellAnchor>
    <xdr:from>
      <xdr:col>14</xdr:col>
      <xdr:colOff>268964</xdr:colOff>
      <xdr:row>4</xdr:row>
      <xdr:rowOff>164598</xdr:rowOff>
    </xdr:from>
    <xdr:ext cx="2224328" cy="530658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>
        <a:xfrm>
          <a:off x="733308" y="986129"/>
          <a:ext cx="2224328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8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Hoja</a:t>
          </a:r>
          <a:r>
            <a:rPr lang="es-ES" sz="28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Histórica</a:t>
          </a:r>
          <a:endParaRPr lang="es-ES" sz="28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25</xdr:col>
      <xdr:colOff>219074</xdr:colOff>
      <xdr:row>1</xdr:row>
      <xdr:rowOff>47625</xdr:rowOff>
    </xdr:from>
    <xdr:ext cx="3290887" cy="831056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338137" y="190500"/>
          <a:ext cx="3290887" cy="831056"/>
        </a:xfrm>
        <a:prstGeom prst="rect">
          <a:avLst/>
        </a:prstGeom>
      </xdr:spPr>
    </xdr:pic>
    <xdr:clientData/>
  </xdr:oneCellAnchor>
  <xdr:oneCellAnchor>
    <xdr:from>
      <xdr:col>25</xdr:col>
      <xdr:colOff>19050</xdr:colOff>
      <xdr:row>183</xdr:row>
      <xdr:rowOff>47625</xdr:rowOff>
    </xdr:from>
    <xdr:ext cx="1609725" cy="1504950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38113" y="40362188"/>
          <a:ext cx="1609725" cy="1504950"/>
        </a:xfrm>
        <a:prstGeom prst="rect">
          <a:avLst/>
        </a:prstGeom>
      </xdr:spPr>
    </xdr:pic>
    <xdr:clientData/>
  </xdr:oneCellAnchor>
  <xdr:oneCellAnchor>
    <xdr:from>
      <xdr:col>26</xdr:col>
      <xdr:colOff>268964</xdr:colOff>
      <xdr:row>4</xdr:row>
      <xdr:rowOff>164598</xdr:rowOff>
    </xdr:from>
    <xdr:ext cx="2224328" cy="530658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/>
      </xdr:nvSpPr>
      <xdr:spPr>
        <a:xfrm>
          <a:off x="733308" y="986129"/>
          <a:ext cx="2224328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8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Hoja</a:t>
          </a:r>
          <a:r>
            <a:rPr lang="es-ES" sz="28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Histórica</a:t>
          </a:r>
          <a:endParaRPr lang="es-ES" sz="28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95250</xdr:rowOff>
    </xdr:from>
    <xdr:to>
      <xdr:col>8</xdr:col>
      <xdr:colOff>228601</xdr:colOff>
      <xdr:row>5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" y="333375"/>
          <a:ext cx="2228850" cy="1238250"/>
        </a:xfrm>
        <a:prstGeom prst="rect">
          <a:avLst/>
        </a:prstGeom>
      </xdr:spPr>
    </xdr:pic>
    <xdr:clientData/>
  </xdr:twoCellAnchor>
  <xdr:oneCellAnchor>
    <xdr:from>
      <xdr:col>15</xdr:col>
      <xdr:colOff>66676</xdr:colOff>
      <xdr:row>31</xdr:row>
      <xdr:rowOff>47625</xdr:rowOff>
    </xdr:from>
    <xdr:ext cx="1440854" cy="1266825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19" r="-1"/>
        <a:stretch/>
      </xdr:blipFill>
      <xdr:spPr>
        <a:xfrm>
          <a:off x="6981826" y="123825"/>
          <a:ext cx="1440854" cy="1266825"/>
        </a:xfrm>
        <a:prstGeom prst="rect">
          <a:avLst/>
        </a:prstGeom>
      </xdr:spPr>
    </xdr:pic>
    <xdr:clientData/>
  </xdr:oneCellAnchor>
  <xdr:oneCellAnchor>
    <xdr:from>
      <xdr:col>1</xdr:col>
      <xdr:colOff>1</xdr:colOff>
      <xdr:row>31</xdr:row>
      <xdr:rowOff>95250</xdr:rowOff>
    </xdr:from>
    <xdr:ext cx="2228850" cy="1238250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57151" y="171450"/>
          <a:ext cx="2228850" cy="1238250"/>
        </a:xfrm>
        <a:prstGeom prst="rect">
          <a:avLst/>
        </a:prstGeom>
      </xdr:spPr>
    </xdr:pic>
    <xdr:clientData/>
  </xdr:oneCellAnchor>
  <xdr:twoCellAnchor editAs="oneCell">
    <xdr:from>
      <xdr:col>14</xdr:col>
      <xdr:colOff>266700</xdr:colOff>
      <xdr:row>0</xdr:row>
      <xdr:rowOff>0</xdr:rowOff>
    </xdr:from>
    <xdr:to>
      <xdr:col>16</xdr:col>
      <xdr:colOff>822326</xdr:colOff>
      <xdr:row>5</xdr:row>
      <xdr:rowOff>96384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7105650" y="0"/>
          <a:ext cx="2079626" cy="133463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46186</xdr:colOff>
      <xdr:row>8</xdr:row>
      <xdr:rowOff>114299</xdr:rowOff>
    </xdr:from>
    <xdr:to>
      <xdr:col>1</xdr:col>
      <xdr:colOff>293836</xdr:colOff>
      <xdr:row>10</xdr:row>
      <xdr:rowOff>180974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 rot="19937353">
          <a:off x="46186" y="1771649"/>
          <a:ext cx="1009650" cy="447675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1</a:t>
          </a:r>
        </a:p>
      </xdr:txBody>
    </xdr:sp>
    <xdr:clientData/>
  </xdr:twoCellAnchor>
  <xdr:twoCellAnchor>
    <xdr:from>
      <xdr:col>0</xdr:col>
      <xdr:colOff>47122</xdr:colOff>
      <xdr:row>16</xdr:row>
      <xdr:rowOff>180975</xdr:rowOff>
    </xdr:from>
    <xdr:to>
      <xdr:col>1</xdr:col>
      <xdr:colOff>294772</xdr:colOff>
      <xdr:row>19</xdr:row>
      <xdr:rowOff>57150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 rot="20056385">
          <a:off x="47122" y="3371850"/>
          <a:ext cx="1009650" cy="457200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2</a:t>
          </a:r>
        </a:p>
      </xdr:txBody>
    </xdr:sp>
    <xdr:clientData/>
  </xdr:twoCellAnchor>
  <xdr:twoCellAnchor>
    <xdr:from>
      <xdr:col>0</xdr:col>
      <xdr:colOff>47626</xdr:colOff>
      <xdr:row>24</xdr:row>
      <xdr:rowOff>66675</xdr:rowOff>
    </xdr:from>
    <xdr:to>
      <xdr:col>1</xdr:col>
      <xdr:colOff>295276</xdr:colOff>
      <xdr:row>26</xdr:row>
      <xdr:rowOff>133350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/>
      </xdr:nvSpPr>
      <xdr:spPr>
        <a:xfrm rot="20222756">
          <a:off x="47626" y="4791075"/>
          <a:ext cx="1009650" cy="457200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3</a:t>
          </a:r>
        </a:p>
      </xdr:txBody>
    </xdr:sp>
    <xdr:clientData/>
  </xdr:twoCellAnchor>
  <xdr:twoCellAnchor>
    <xdr:from>
      <xdr:col>0</xdr:col>
      <xdr:colOff>49274</xdr:colOff>
      <xdr:row>34</xdr:row>
      <xdr:rowOff>38099</xdr:rowOff>
    </xdr:from>
    <xdr:to>
      <xdr:col>1</xdr:col>
      <xdr:colOff>296924</xdr:colOff>
      <xdr:row>36</xdr:row>
      <xdr:rowOff>114299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/>
      </xdr:nvSpPr>
      <xdr:spPr>
        <a:xfrm rot="20193772">
          <a:off x="49274" y="6677024"/>
          <a:ext cx="1009650" cy="457200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4</a:t>
          </a:r>
        </a:p>
      </xdr:txBody>
    </xdr:sp>
    <xdr:clientData/>
  </xdr:twoCellAnchor>
  <xdr:twoCellAnchor>
    <xdr:from>
      <xdr:col>6</xdr:col>
      <xdr:colOff>57150</xdr:colOff>
      <xdr:row>8</xdr:row>
      <xdr:rowOff>133350</xdr:rowOff>
    </xdr:from>
    <xdr:to>
      <xdr:col>7</xdr:col>
      <xdr:colOff>390525</xdr:colOff>
      <xdr:row>11</xdr:row>
      <xdr:rowOff>19050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/>
      </xdr:nvSpPr>
      <xdr:spPr>
        <a:xfrm>
          <a:off x="4629150" y="1790700"/>
          <a:ext cx="1095375" cy="466725"/>
        </a:xfrm>
        <a:prstGeom prst="rect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9</xdr:col>
      <xdr:colOff>219075</xdr:colOff>
      <xdr:row>7</xdr:row>
      <xdr:rowOff>228600</xdr:rowOff>
    </xdr:from>
    <xdr:to>
      <xdr:col>10</xdr:col>
      <xdr:colOff>552450</xdr:colOff>
      <xdr:row>10</xdr:row>
      <xdr:rowOff>76200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/>
      </xdr:nvSpPr>
      <xdr:spPr>
        <a:xfrm>
          <a:off x="7077075" y="1647825"/>
          <a:ext cx="1095375" cy="466725"/>
        </a:xfrm>
        <a:prstGeom prst="rect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6</xdr:col>
      <xdr:colOff>390525</xdr:colOff>
      <xdr:row>17</xdr:row>
      <xdr:rowOff>133350</xdr:rowOff>
    </xdr:from>
    <xdr:to>
      <xdr:col>8</xdr:col>
      <xdr:colOff>552450</xdr:colOff>
      <xdr:row>20</xdr:row>
      <xdr:rowOff>19050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/>
      </xdr:nvSpPr>
      <xdr:spPr>
        <a:xfrm>
          <a:off x="4962525" y="3514725"/>
          <a:ext cx="1685925" cy="466725"/>
        </a:xfrm>
        <a:prstGeom prst="rect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4</xdr:col>
      <xdr:colOff>161925</xdr:colOff>
      <xdr:row>16</xdr:row>
      <xdr:rowOff>0</xdr:rowOff>
    </xdr:from>
    <xdr:to>
      <xdr:col>6</xdr:col>
      <xdr:colOff>266700</xdr:colOff>
      <xdr:row>18</xdr:row>
      <xdr:rowOff>85725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/>
      </xdr:nvSpPr>
      <xdr:spPr>
        <a:xfrm>
          <a:off x="3209925" y="3190875"/>
          <a:ext cx="1628775" cy="466725"/>
        </a:xfrm>
        <a:prstGeom prst="rect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8</xdr:col>
      <xdr:colOff>676275</xdr:colOff>
      <xdr:row>15</xdr:row>
      <xdr:rowOff>114300</xdr:rowOff>
    </xdr:from>
    <xdr:to>
      <xdr:col>10</xdr:col>
      <xdr:colOff>581025</xdr:colOff>
      <xdr:row>18</xdr:row>
      <xdr:rowOff>9525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/>
      </xdr:nvSpPr>
      <xdr:spPr>
        <a:xfrm>
          <a:off x="6772275" y="3114675"/>
          <a:ext cx="1428750" cy="466725"/>
        </a:xfrm>
        <a:prstGeom prst="rect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11</xdr:col>
      <xdr:colOff>57151</xdr:colOff>
      <xdr:row>15</xdr:row>
      <xdr:rowOff>104775</xdr:rowOff>
    </xdr:from>
    <xdr:to>
      <xdr:col>12</xdr:col>
      <xdr:colOff>685801</xdr:colOff>
      <xdr:row>18</xdr:row>
      <xdr:rowOff>0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/>
      </xdr:nvSpPr>
      <xdr:spPr>
        <a:xfrm>
          <a:off x="8439151" y="3105150"/>
          <a:ext cx="1390650" cy="466725"/>
        </a:xfrm>
        <a:prstGeom prst="rect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4</xdr:col>
      <xdr:colOff>704851</xdr:colOff>
      <xdr:row>23</xdr:row>
      <xdr:rowOff>38100</xdr:rowOff>
    </xdr:from>
    <xdr:to>
      <xdr:col>7</xdr:col>
      <xdr:colOff>381001</xdr:colOff>
      <xdr:row>25</xdr:row>
      <xdr:rowOff>123825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/>
      </xdr:nvSpPr>
      <xdr:spPr>
        <a:xfrm>
          <a:off x="3752851" y="4572000"/>
          <a:ext cx="1962150" cy="466725"/>
        </a:xfrm>
        <a:prstGeom prst="rect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8</xdr:col>
      <xdr:colOff>523875</xdr:colOff>
      <xdr:row>24</xdr:row>
      <xdr:rowOff>95250</xdr:rowOff>
    </xdr:from>
    <xdr:to>
      <xdr:col>11</xdr:col>
      <xdr:colOff>66675</xdr:colOff>
      <xdr:row>26</xdr:row>
      <xdr:rowOff>171450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/>
      </xdr:nvSpPr>
      <xdr:spPr>
        <a:xfrm>
          <a:off x="6619875" y="4819650"/>
          <a:ext cx="1828800" cy="466725"/>
        </a:xfrm>
        <a:prstGeom prst="rect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11</xdr:col>
      <xdr:colOff>209550</xdr:colOff>
      <xdr:row>7</xdr:row>
      <xdr:rowOff>228600</xdr:rowOff>
    </xdr:from>
    <xdr:to>
      <xdr:col>12</xdr:col>
      <xdr:colOff>542925</xdr:colOff>
      <xdr:row>10</xdr:row>
      <xdr:rowOff>76200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/>
      </xdr:nvSpPr>
      <xdr:spPr>
        <a:xfrm>
          <a:off x="8591550" y="1647825"/>
          <a:ext cx="1095375" cy="466725"/>
        </a:xfrm>
        <a:prstGeom prst="rect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 editAs="oneCell">
    <xdr:from>
      <xdr:col>3</xdr:col>
      <xdr:colOff>89286</xdr:colOff>
      <xdr:row>33</xdr:row>
      <xdr:rowOff>145323</xdr:rowOff>
    </xdr:from>
    <xdr:to>
      <xdr:col>4</xdr:col>
      <xdr:colOff>54478</xdr:colOff>
      <xdr:row>38</xdr:row>
      <xdr:rowOff>176692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545" t="18610" r="5281" b="19636"/>
        <a:stretch/>
      </xdr:blipFill>
      <xdr:spPr>
        <a:xfrm rot="20073822">
          <a:off x="2375286" y="6593748"/>
          <a:ext cx="727192" cy="1002919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 editAs="oneCell">
    <xdr:from>
      <xdr:col>4</xdr:col>
      <xdr:colOff>375037</xdr:colOff>
      <xdr:row>33</xdr:row>
      <xdr:rowOff>135798</xdr:rowOff>
    </xdr:from>
    <xdr:to>
      <xdr:col>5</xdr:col>
      <xdr:colOff>340229</xdr:colOff>
      <xdr:row>38</xdr:row>
      <xdr:rowOff>167167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545" t="18610" r="5281" b="19636"/>
        <a:stretch/>
      </xdr:blipFill>
      <xdr:spPr>
        <a:xfrm rot="20073822">
          <a:off x="3423037" y="6584223"/>
          <a:ext cx="727192" cy="1002919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 editAs="oneCell">
    <xdr:from>
      <xdr:col>5</xdr:col>
      <xdr:colOff>756037</xdr:colOff>
      <xdr:row>32</xdr:row>
      <xdr:rowOff>183425</xdr:rowOff>
    </xdr:from>
    <xdr:to>
      <xdr:col>6</xdr:col>
      <xdr:colOff>702179</xdr:colOff>
      <xdr:row>38</xdr:row>
      <xdr:rowOff>24294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545" t="18610" r="5281" b="19636"/>
        <a:stretch/>
      </xdr:blipFill>
      <xdr:spPr>
        <a:xfrm rot="20985073">
          <a:off x="4566037" y="6441350"/>
          <a:ext cx="727192" cy="1002919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 editAs="oneCell">
    <xdr:from>
      <xdr:col>7</xdr:col>
      <xdr:colOff>342900</xdr:colOff>
      <xdr:row>33</xdr:row>
      <xdr:rowOff>28575</xdr:rowOff>
    </xdr:from>
    <xdr:to>
      <xdr:col>8</xdr:col>
      <xdr:colOff>308092</xdr:colOff>
      <xdr:row>38</xdr:row>
      <xdr:rowOff>59944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545" t="18610" r="5281" b="19636"/>
        <a:stretch/>
      </xdr:blipFill>
      <xdr:spPr>
        <a:xfrm>
          <a:off x="5676900" y="6477000"/>
          <a:ext cx="727192" cy="1002919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 editAs="oneCell">
    <xdr:from>
      <xdr:col>8</xdr:col>
      <xdr:colOff>542925</xdr:colOff>
      <xdr:row>33</xdr:row>
      <xdr:rowOff>28572</xdr:rowOff>
    </xdr:from>
    <xdr:to>
      <xdr:col>9</xdr:col>
      <xdr:colOff>508117</xdr:colOff>
      <xdr:row>38</xdr:row>
      <xdr:rowOff>59941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545" t="18610" r="5281" b="19636"/>
        <a:stretch/>
      </xdr:blipFill>
      <xdr:spPr>
        <a:xfrm rot="20872101">
          <a:off x="6638925" y="6476997"/>
          <a:ext cx="727192" cy="1002919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 editAs="oneCell">
    <xdr:from>
      <xdr:col>10</xdr:col>
      <xdr:colOff>123825</xdr:colOff>
      <xdr:row>33</xdr:row>
      <xdr:rowOff>0</xdr:rowOff>
    </xdr:from>
    <xdr:to>
      <xdr:col>11</xdr:col>
      <xdr:colOff>89017</xdr:colOff>
      <xdr:row>38</xdr:row>
      <xdr:rowOff>31369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545" t="18610" r="5281" b="19636"/>
        <a:stretch/>
      </xdr:blipFill>
      <xdr:spPr>
        <a:xfrm rot="20073822">
          <a:off x="7743825" y="6448425"/>
          <a:ext cx="727192" cy="1002919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 editAs="oneCell">
    <xdr:from>
      <xdr:col>10</xdr:col>
      <xdr:colOff>171450</xdr:colOff>
      <xdr:row>33</xdr:row>
      <xdr:rowOff>19051</xdr:rowOff>
    </xdr:from>
    <xdr:to>
      <xdr:col>11</xdr:col>
      <xdr:colOff>136642</xdr:colOff>
      <xdr:row>38</xdr:row>
      <xdr:rowOff>50420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545" t="18610" r="5281" b="19636"/>
        <a:stretch/>
      </xdr:blipFill>
      <xdr:spPr>
        <a:xfrm rot="909714">
          <a:off x="7791450" y="6467476"/>
          <a:ext cx="727192" cy="1002919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 editAs="oneCell">
    <xdr:from>
      <xdr:col>11</xdr:col>
      <xdr:colOff>504825</xdr:colOff>
      <xdr:row>33</xdr:row>
      <xdr:rowOff>19049</xdr:rowOff>
    </xdr:from>
    <xdr:to>
      <xdr:col>12</xdr:col>
      <xdr:colOff>470017</xdr:colOff>
      <xdr:row>38</xdr:row>
      <xdr:rowOff>50418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545" t="18610" r="5281" b="19636"/>
        <a:stretch/>
      </xdr:blipFill>
      <xdr:spPr>
        <a:xfrm rot="20073822">
          <a:off x="8886825" y="6467474"/>
          <a:ext cx="727192" cy="1002919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>
    <xdr:from>
      <xdr:col>3</xdr:col>
      <xdr:colOff>28575</xdr:colOff>
      <xdr:row>40</xdr:row>
      <xdr:rowOff>171450</xdr:rowOff>
    </xdr:from>
    <xdr:to>
      <xdr:col>4</xdr:col>
      <xdr:colOff>123825</xdr:colOff>
      <xdr:row>40</xdr:row>
      <xdr:rowOff>171451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CxnSpPr/>
      </xdr:nvCxnSpPr>
      <xdr:spPr>
        <a:xfrm flipV="1">
          <a:off x="2314575" y="7962900"/>
          <a:ext cx="857250" cy="1"/>
        </a:xfrm>
        <a:prstGeom prst="line">
          <a:avLst/>
        </a:prstGeom>
        <a:ln>
          <a:solidFill>
            <a:srgbClr val="0000FF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514350</xdr:colOff>
      <xdr:row>40</xdr:row>
      <xdr:rowOff>161925</xdr:rowOff>
    </xdr:from>
    <xdr:to>
      <xdr:col>5</xdr:col>
      <xdr:colOff>609600</xdr:colOff>
      <xdr:row>40</xdr:row>
      <xdr:rowOff>161926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CxnSpPr/>
      </xdr:nvCxnSpPr>
      <xdr:spPr>
        <a:xfrm flipV="1">
          <a:off x="3562350" y="7953375"/>
          <a:ext cx="857250" cy="1"/>
        </a:xfrm>
        <a:prstGeom prst="line">
          <a:avLst/>
        </a:prstGeom>
        <a:ln>
          <a:solidFill>
            <a:srgbClr val="0000FF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40</xdr:row>
      <xdr:rowOff>180975</xdr:rowOff>
    </xdr:from>
    <xdr:to>
      <xdr:col>7</xdr:col>
      <xdr:colOff>152400</xdr:colOff>
      <xdr:row>40</xdr:row>
      <xdr:rowOff>180976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CxnSpPr/>
      </xdr:nvCxnSpPr>
      <xdr:spPr>
        <a:xfrm flipV="1">
          <a:off x="4629150" y="7972425"/>
          <a:ext cx="857250" cy="1"/>
        </a:xfrm>
        <a:prstGeom prst="line">
          <a:avLst/>
        </a:prstGeom>
        <a:ln>
          <a:solidFill>
            <a:srgbClr val="0000FF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40</xdr:row>
      <xdr:rowOff>180975</xdr:rowOff>
    </xdr:from>
    <xdr:to>
      <xdr:col>8</xdr:col>
      <xdr:colOff>428625</xdr:colOff>
      <xdr:row>40</xdr:row>
      <xdr:rowOff>180976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CxnSpPr/>
      </xdr:nvCxnSpPr>
      <xdr:spPr>
        <a:xfrm flipV="1">
          <a:off x="5667375" y="7972425"/>
          <a:ext cx="857250" cy="1"/>
        </a:xfrm>
        <a:prstGeom prst="line">
          <a:avLst/>
        </a:prstGeom>
        <a:ln>
          <a:solidFill>
            <a:srgbClr val="0000FF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571500</xdr:colOff>
      <xdr:row>40</xdr:row>
      <xdr:rowOff>171450</xdr:rowOff>
    </xdr:from>
    <xdr:to>
      <xdr:col>9</xdr:col>
      <xdr:colOff>666750</xdr:colOff>
      <xdr:row>40</xdr:row>
      <xdr:rowOff>171451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CxnSpPr/>
      </xdr:nvCxnSpPr>
      <xdr:spPr>
        <a:xfrm flipV="1">
          <a:off x="6667500" y="7962900"/>
          <a:ext cx="857250" cy="1"/>
        </a:xfrm>
        <a:prstGeom prst="line">
          <a:avLst/>
        </a:prstGeom>
        <a:ln>
          <a:solidFill>
            <a:srgbClr val="0000FF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152400</xdr:colOff>
      <xdr:row>40</xdr:row>
      <xdr:rowOff>171450</xdr:rowOff>
    </xdr:from>
    <xdr:to>
      <xdr:col>11</xdr:col>
      <xdr:colOff>247650</xdr:colOff>
      <xdr:row>40</xdr:row>
      <xdr:rowOff>171451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CxnSpPr/>
      </xdr:nvCxnSpPr>
      <xdr:spPr>
        <a:xfrm flipV="1">
          <a:off x="7772400" y="8001000"/>
          <a:ext cx="857250" cy="1"/>
        </a:xfrm>
        <a:prstGeom prst="line">
          <a:avLst/>
        </a:prstGeom>
        <a:ln>
          <a:solidFill>
            <a:srgbClr val="0000FF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514350</xdr:colOff>
      <xdr:row>40</xdr:row>
      <xdr:rowOff>161925</xdr:rowOff>
    </xdr:from>
    <xdr:to>
      <xdr:col>12</xdr:col>
      <xdr:colOff>609600</xdr:colOff>
      <xdr:row>40</xdr:row>
      <xdr:rowOff>161926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CxnSpPr/>
      </xdr:nvCxnSpPr>
      <xdr:spPr>
        <a:xfrm flipV="1">
          <a:off x="8896350" y="7953375"/>
          <a:ext cx="857250" cy="1"/>
        </a:xfrm>
        <a:prstGeom prst="line">
          <a:avLst/>
        </a:prstGeom>
        <a:ln>
          <a:solidFill>
            <a:srgbClr val="0000FF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11</xdr:row>
      <xdr:rowOff>19050</xdr:rowOff>
    </xdr:from>
    <xdr:to>
      <xdr:col>6</xdr:col>
      <xdr:colOff>604838</xdr:colOff>
      <xdr:row>14</xdr:row>
      <xdr:rowOff>19050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CxnSpPr>
          <a:stCxn id="8" idx="2"/>
        </xdr:cNvCxnSpPr>
      </xdr:nvCxnSpPr>
      <xdr:spPr>
        <a:xfrm flipH="1">
          <a:off x="5172075" y="2257425"/>
          <a:ext cx="4763" cy="57150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419100</xdr:colOff>
      <xdr:row>14</xdr:row>
      <xdr:rowOff>19050</xdr:rowOff>
    </xdr:from>
    <xdr:to>
      <xdr:col>11</xdr:col>
      <xdr:colOff>285750</xdr:colOff>
      <xdr:row>14</xdr:row>
      <xdr:rowOff>28575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CxnSpPr/>
      </xdr:nvCxnSpPr>
      <xdr:spPr>
        <a:xfrm flipV="1">
          <a:off x="4229100" y="2828925"/>
          <a:ext cx="4438650" cy="9525"/>
        </a:xfrm>
        <a:prstGeom prst="straightConnector1">
          <a:avLst/>
        </a:prstGeom>
        <a:ln w="19050">
          <a:solidFill>
            <a:srgbClr val="0000FF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428625</xdr:colOff>
      <xdr:row>14</xdr:row>
      <xdr:rowOff>9525</xdr:rowOff>
    </xdr:from>
    <xdr:to>
      <xdr:col>7</xdr:col>
      <xdr:colOff>433389</xdr:colOff>
      <xdr:row>17</xdr:row>
      <xdr:rowOff>76200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CxnSpPr/>
      </xdr:nvCxnSpPr>
      <xdr:spPr>
        <a:xfrm flipH="1">
          <a:off x="5762625" y="2819400"/>
          <a:ext cx="4764" cy="6381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619125</xdr:colOff>
      <xdr:row>20</xdr:row>
      <xdr:rowOff>57150</xdr:rowOff>
    </xdr:from>
    <xdr:to>
      <xdr:col>9</xdr:col>
      <xdr:colOff>676275</xdr:colOff>
      <xdr:row>24</xdr:row>
      <xdr:rowOff>95250</xdr:rowOff>
    </xdr:to>
    <xdr:cxnSp macro="">
      <xdr:nvCxnSpPr>
        <xdr:cNvPr id="35" name="Conector recto de flecha 34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CxnSpPr>
          <a:endCxn id="15" idx="0"/>
        </xdr:cNvCxnSpPr>
      </xdr:nvCxnSpPr>
      <xdr:spPr>
        <a:xfrm>
          <a:off x="5953125" y="4019550"/>
          <a:ext cx="1581150" cy="80010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161926</xdr:colOff>
      <xdr:row>20</xdr:row>
      <xdr:rowOff>57150</xdr:rowOff>
    </xdr:from>
    <xdr:to>
      <xdr:col>7</xdr:col>
      <xdr:colOff>561976</xdr:colOff>
      <xdr:row>23</xdr:row>
      <xdr:rowOff>38100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CxnSpPr>
          <a:endCxn id="14" idx="0"/>
        </xdr:cNvCxnSpPr>
      </xdr:nvCxnSpPr>
      <xdr:spPr>
        <a:xfrm flipH="1">
          <a:off x="4733926" y="4019550"/>
          <a:ext cx="1162050" cy="5524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276225</xdr:colOff>
      <xdr:row>30</xdr:row>
      <xdr:rowOff>47626</xdr:rowOff>
    </xdr:from>
    <xdr:to>
      <xdr:col>12</xdr:col>
      <xdr:colOff>428625</xdr:colOff>
      <xdr:row>30</xdr:row>
      <xdr:rowOff>66675</xdr:rowOff>
    </xdr:to>
    <xdr:cxnSp macro="">
      <xdr:nvCxnSpPr>
        <xdr:cNvPr id="37" name="Conector recto de flecha 36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CxnSpPr/>
      </xdr:nvCxnSpPr>
      <xdr:spPr>
        <a:xfrm>
          <a:off x="2562225" y="5924551"/>
          <a:ext cx="7010400" cy="19049"/>
        </a:xfrm>
        <a:prstGeom prst="straightConnector1">
          <a:avLst/>
        </a:prstGeom>
        <a:ln w="19050">
          <a:solidFill>
            <a:srgbClr val="0000FF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395289</xdr:colOff>
      <xdr:row>27</xdr:row>
      <xdr:rowOff>0</xdr:rowOff>
    </xdr:from>
    <xdr:to>
      <xdr:col>9</xdr:col>
      <xdr:colOff>400050</xdr:colOff>
      <xdr:row>30</xdr:row>
      <xdr:rowOff>38100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CxnSpPr/>
      </xdr:nvCxnSpPr>
      <xdr:spPr>
        <a:xfrm>
          <a:off x="7253289" y="5305425"/>
          <a:ext cx="4761" cy="60960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271464</xdr:colOff>
      <xdr:row>14</xdr:row>
      <xdr:rowOff>9525</xdr:rowOff>
    </xdr:from>
    <xdr:to>
      <xdr:col>11</xdr:col>
      <xdr:colOff>619125</xdr:colOff>
      <xdr:row>15</xdr:row>
      <xdr:rowOff>95250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CxnSpPr/>
      </xdr:nvCxnSpPr>
      <xdr:spPr>
        <a:xfrm>
          <a:off x="8653464" y="2819400"/>
          <a:ext cx="347661" cy="27622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14</xdr:row>
      <xdr:rowOff>38100</xdr:rowOff>
    </xdr:from>
    <xdr:to>
      <xdr:col>5</xdr:col>
      <xdr:colOff>461964</xdr:colOff>
      <xdr:row>15</xdr:row>
      <xdr:rowOff>123825</xdr:rowOff>
    </xdr:to>
    <xdr:cxnSp macro="">
      <xdr:nvCxnSpPr>
        <xdr:cNvPr id="40" name="Conector recto de flecha 39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CxnSpPr/>
      </xdr:nvCxnSpPr>
      <xdr:spPr>
        <a:xfrm flipH="1">
          <a:off x="3924300" y="2847975"/>
          <a:ext cx="347664" cy="27622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338139</xdr:colOff>
      <xdr:row>30</xdr:row>
      <xdr:rowOff>66675</xdr:rowOff>
    </xdr:from>
    <xdr:to>
      <xdr:col>12</xdr:col>
      <xdr:colOff>571500</xdr:colOff>
      <xdr:row>32</xdr:row>
      <xdr:rowOff>66675</xdr:rowOff>
    </xdr:to>
    <xdr:cxnSp macro="">
      <xdr:nvCxnSpPr>
        <xdr:cNvPr id="41" name="Conector recto de flecha 40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CxnSpPr/>
      </xdr:nvCxnSpPr>
      <xdr:spPr>
        <a:xfrm>
          <a:off x="9501189" y="5972175"/>
          <a:ext cx="233361" cy="38100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30</xdr:row>
      <xdr:rowOff>57150</xdr:rowOff>
    </xdr:from>
    <xdr:to>
      <xdr:col>3</xdr:col>
      <xdr:colOff>328614</xdr:colOff>
      <xdr:row>32</xdr:row>
      <xdr:rowOff>114300</xdr:rowOff>
    </xdr:to>
    <xdr:cxnSp macro="">
      <xdr:nvCxnSpPr>
        <xdr:cNvPr id="42" name="Conector recto de flecha 41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CxnSpPr/>
      </xdr:nvCxnSpPr>
      <xdr:spPr>
        <a:xfrm flipH="1">
          <a:off x="2400300" y="5934075"/>
          <a:ext cx="214314" cy="4381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687918</xdr:colOff>
      <xdr:row>0</xdr:row>
      <xdr:rowOff>1</xdr:rowOff>
    </xdr:from>
    <xdr:to>
      <xdr:col>7</xdr:col>
      <xdr:colOff>582083</xdr:colOff>
      <xdr:row>4</xdr:row>
      <xdr:rowOff>127001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3735918" y="1"/>
          <a:ext cx="2201332" cy="889000"/>
        </a:xfrm>
        <a:prstGeom prst="rect">
          <a:avLst/>
        </a:prstGeom>
      </xdr:spPr>
    </xdr:pic>
    <xdr:clientData/>
  </xdr:twoCellAnchor>
  <xdr:twoCellAnchor editAs="oneCell">
    <xdr:from>
      <xdr:col>10</xdr:col>
      <xdr:colOff>74083</xdr:colOff>
      <xdr:row>0</xdr:row>
      <xdr:rowOff>0</xdr:rowOff>
    </xdr:from>
    <xdr:to>
      <xdr:col>12</xdr:col>
      <xdr:colOff>629709</xdr:colOff>
      <xdr:row>6</xdr:row>
      <xdr:rowOff>149301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7715250" y="0"/>
          <a:ext cx="2079626" cy="13346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158750</xdr:colOff>
      <xdr:row>5</xdr:row>
      <xdr:rowOff>127000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44750" cy="10795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134189</xdr:colOff>
      <xdr:row>7</xdr:row>
      <xdr:rowOff>71673</xdr:rowOff>
    </xdr:from>
    <xdr:to>
      <xdr:col>1</xdr:col>
      <xdr:colOff>1143839</xdr:colOff>
      <xdr:row>9</xdr:row>
      <xdr:rowOff>8159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/>
      </xdr:nvSpPr>
      <xdr:spPr>
        <a:xfrm rot="21413657">
          <a:off x="134189" y="1490898"/>
          <a:ext cx="1009650" cy="365111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1</a:t>
          </a:r>
        </a:p>
      </xdr:txBody>
    </xdr:sp>
    <xdr:clientData/>
  </xdr:twoCellAnchor>
  <xdr:twoCellAnchor>
    <xdr:from>
      <xdr:col>3</xdr:col>
      <xdr:colOff>152400</xdr:colOff>
      <xdr:row>7</xdr:row>
      <xdr:rowOff>27384</xdr:rowOff>
    </xdr:from>
    <xdr:to>
      <xdr:col>3</xdr:col>
      <xdr:colOff>1162050</xdr:colOff>
      <xdr:row>9</xdr:row>
      <xdr:rowOff>0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1590675" y="1446609"/>
          <a:ext cx="1009650" cy="401241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2</a:t>
          </a:r>
        </a:p>
      </xdr:txBody>
    </xdr:sp>
    <xdr:clientData/>
  </xdr:twoCellAnchor>
  <xdr:twoCellAnchor>
    <xdr:from>
      <xdr:col>5</xdr:col>
      <xdr:colOff>132159</xdr:colOff>
      <xdr:row>7</xdr:row>
      <xdr:rowOff>13096</xdr:rowOff>
    </xdr:from>
    <xdr:to>
      <xdr:col>5</xdr:col>
      <xdr:colOff>1141809</xdr:colOff>
      <xdr:row>8</xdr:row>
      <xdr:rowOff>176212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/>
      </xdr:nvSpPr>
      <xdr:spPr>
        <a:xfrm>
          <a:off x="3008709" y="1432321"/>
          <a:ext cx="1009650" cy="401241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3</a:t>
          </a:r>
        </a:p>
      </xdr:txBody>
    </xdr:sp>
    <xdr:clientData/>
  </xdr:twoCellAnchor>
  <xdr:twoCellAnchor>
    <xdr:from>
      <xdr:col>7</xdr:col>
      <xdr:colOff>183356</xdr:colOff>
      <xdr:row>6</xdr:row>
      <xdr:rowOff>236934</xdr:rowOff>
    </xdr:from>
    <xdr:to>
      <xdr:col>7</xdr:col>
      <xdr:colOff>1193006</xdr:colOff>
      <xdr:row>8</xdr:row>
      <xdr:rowOff>161925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/>
      </xdr:nvSpPr>
      <xdr:spPr>
        <a:xfrm>
          <a:off x="4498181" y="1418034"/>
          <a:ext cx="1009650" cy="401241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4</a:t>
          </a:r>
        </a:p>
      </xdr:txBody>
    </xdr:sp>
    <xdr:clientData/>
  </xdr:twoCellAnchor>
  <xdr:twoCellAnchor>
    <xdr:from>
      <xdr:col>9</xdr:col>
      <xdr:colOff>175020</xdr:colOff>
      <xdr:row>6</xdr:row>
      <xdr:rowOff>228599</xdr:rowOff>
    </xdr:from>
    <xdr:to>
      <xdr:col>9</xdr:col>
      <xdr:colOff>1184670</xdr:colOff>
      <xdr:row>8</xdr:row>
      <xdr:rowOff>153590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/>
      </xdr:nvSpPr>
      <xdr:spPr>
        <a:xfrm>
          <a:off x="5928120" y="1409699"/>
          <a:ext cx="1009650" cy="401241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5</a:t>
          </a:r>
        </a:p>
      </xdr:txBody>
    </xdr:sp>
    <xdr:clientData/>
  </xdr:twoCellAnchor>
  <xdr:twoCellAnchor>
    <xdr:from>
      <xdr:col>11</xdr:col>
      <xdr:colOff>154780</xdr:colOff>
      <xdr:row>6</xdr:row>
      <xdr:rowOff>226217</xdr:rowOff>
    </xdr:from>
    <xdr:to>
      <xdr:col>11</xdr:col>
      <xdr:colOff>1164430</xdr:colOff>
      <xdr:row>8</xdr:row>
      <xdr:rowOff>151208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/>
      </xdr:nvSpPr>
      <xdr:spPr>
        <a:xfrm>
          <a:off x="7346155" y="1407317"/>
          <a:ext cx="1009650" cy="401241"/>
        </a:xfrm>
        <a:prstGeom prst="ellipse">
          <a:avLst/>
        </a:prstGeom>
        <a:ln w="15875">
          <a:solidFill>
            <a:srgbClr val="0000FF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HN" sz="1100">
              <a:solidFill>
                <a:schemeClr val="tx1"/>
              </a:solidFill>
            </a:rPr>
            <a:t>PASO # 6</a:t>
          </a:r>
        </a:p>
      </xdr:txBody>
    </xdr:sp>
    <xdr:clientData/>
  </xdr:twoCellAnchor>
  <xdr:twoCellAnchor editAs="oneCell">
    <xdr:from>
      <xdr:col>5</xdr:col>
      <xdr:colOff>95252</xdr:colOff>
      <xdr:row>0</xdr:row>
      <xdr:rowOff>54429</xdr:rowOff>
    </xdr:from>
    <xdr:to>
      <xdr:col>8</xdr:col>
      <xdr:colOff>1</xdr:colOff>
      <xdr:row>4</xdr:row>
      <xdr:rowOff>163286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3184073" y="54429"/>
          <a:ext cx="2626178" cy="870857"/>
        </a:xfrm>
        <a:prstGeom prst="rect">
          <a:avLst/>
        </a:prstGeom>
      </xdr:spPr>
    </xdr:pic>
    <xdr:clientData/>
  </xdr:twoCellAnchor>
  <xdr:twoCellAnchor editAs="oneCell">
    <xdr:from>
      <xdr:col>9</xdr:col>
      <xdr:colOff>721179</xdr:colOff>
      <xdr:row>0</xdr:row>
      <xdr:rowOff>13607</xdr:rowOff>
    </xdr:from>
    <xdr:to>
      <xdr:col>11</xdr:col>
      <xdr:colOff>1224644</xdr:colOff>
      <xdr:row>5</xdr:row>
      <xdr:rowOff>54428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6694715" y="13607"/>
          <a:ext cx="1945822" cy="993321"/>
        </a:xfrm>
        <a:prstGeom prst="rect">
          <a:avLst/>
        </a:prstGeom>
      </xdr:spPr>
    </xdr:pic>
    <xdr:clientData/>
  </xdr:twoCellAnchor>
  <xdr:twoCellAnchor editAs="oneCell">
    <xdr:from>
      <xdr:col>0</xdr:col>
      <xdr:colOff>27215</xdr:colOff>
      <xdr:row>0</xdr:row>
      <xdr:rowOff>0</xdr:rowOff>
    </xdr:from>
    <xdr:to>
      <xdr:col>3</xdr:col>
      <xdr:colOff>825501</xdr:colOff>
      <xdr:row>5</xdr:row>
      <xdr:rowOff>127000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5" y="0"/>
          <a:ext cx="2444750" cy="10795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687918</xdr:colOff>
      <xdr:row>0</xdr:row>
      <xdr:rowOff>1</xdr:rowOff>
    </xdr:from>
    <xdr:to>
      <xdr:col>7</xdr:col>
      <xdr:colOff>601133</xdr:colOff>
      <xdr:row>4</xdr:row>
      <xdr:rowOff>127001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3735918" y="1"/>
          <a:ext cx="2199215" cy="889000"/>
        </a:xfrm>
        <a:prstGeom prst="rect">
          <a:avLst/>
        </a:prstGeom>
      </xdr:spPr>
    </xdr:pic>
    <xdr:clientData/>
  </xdr:twoCellAnchor>
  <xdr:twoCellAnchor editAs="oneCell">
    <xdr:from>
      <xdr:col>9</xdr:col>
      <xdr:colOff>150283</xdr:colOff>
      <xdr:row>0</xdr:row>
      <xdr:rowOff>19051</xdr:rowOff>
    </xdr:from>
    <xdr:to>
      <xdr:col>11</xdr:col>
      <xdr:colOff>705909</xdr:colOff>
      <xdr:row>6</xdr:row>
      <xdr:rowOff>57151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9091" r="9091" b="27418"/>
        <a:stretch/>
      </xdr:blipFill>
      <xdr:spPr>
        <a:xfrm>
          <a:off x="7008283" y="19051"/>
          <a:ext cx="2079626" cy="12192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28575</xdr:rowOff>
    </xdr:from>
    <xdr:to>
      <xdr:col>2</xdr:col>
      <xdr:colOff>342900</xdr:colOff>
      <xdr:row>5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35" b="12647"/>
        <a:stretch/>
      </xdr:blipFill>
      <xdr:spPr>
        <a:xfrm>
          <a:off x="9525" y="28575"/>
          <a:ext cx="1857375" cy="942975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13</xdr:row>
      <xdr:rowOff>180975</xdr:rowOff>
    </xdr:from>
    <xdr:to>
      <xdr:col>2</xdr:col>
      <xdr:colOff>619125</xdr:colOff>
      <xdr:row>30</xdr:row>
      <xdr:rowOff>28575</xdr:rowOff>
    </xdr:to>
    <xdr:sp macro="" textlink="">
      <xdr:nvSpPr>
        <xdr:cNvPr id="5" name="Rectángulo redondeado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>
          <a:off x="104775" y="2971800"/>
          <a:ext cx="2038350" cy="3086100"/>
        </a:xfrm>
        <a:prstGeom prst="roundRect">
          <a:avLst>
            <a:gd name="adj" fmla="val 2910"/>
          </a:avLst>
        </a:prstGeom>
        <a:solidFill>
          <a:schemeClr val="bg1"/>
        </a:solidFill>
        <a:ln w="3492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3</xdr:col>
      <xdr:colOff>142875</xdr:colOff>
      <xdr:row>13</xdr:row>
      <xdr:rowOff>180975</xdr:rowOff>
    </xdr:from>
    <xdr:to>
      <xdr:col>5</xdr:col>
      <xdr:colOff>657225</xdr:colOff>
      <xdr:row>30</xdr:row>
      <xdr:rowOff>28575</xdr:rowOff>
    </xdr:to>
    <xdr:sp macro="" textlink="">
      <xdr:nvSpPr>
        <xdr:cNvPr id="6" name="Rectángulo redondeado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/>
      </xdr:nvSpPr>
      <xdr:spPr>
        <a:xfrm>
          <a:off x="2428875" y="2971800"/>
          <a:ext cx="2038350" cy="3086100"/>
        </a:xfrm>
        <a:prstGeom prst="roundRect">
          <a:avLst>
            <a:gd name="adj" fmla="val 2910"/>
          </a:avLst>
        </a:prstGeom>
        <a:solidFill>
          <a:schemeClr val="bg1"/>
        </a:solidFill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6</xdr:col>
      <xdr:colOff>142875</xdr:colOff>
      <xdr:row>13</xdr:row>
      <xdr:rowOff>171450</xdr:rowOff>
    </xdr:from>
    <xdr:to>
      <xdr:col>8</xdr:col>
      <xdr:colOff>657225</xdr:colOff>
      <xdr:row>30</xdr:row>
      <xdr:rowOff>19050</xdr:rowOff>
    </xdr:to>
    <xdr:sp macro="" textlink="">
      <xdr:nvSpPr>
        <xdr:cNvPr id="7" name="Rectángulo redondeado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/>
      </xdr:nvSpPr>
      <xdr:spPr>
        <a:xfrm>
          <a:off x="4714875" y="2962275"/>
          <a:ext cx="2038350" cy="3086100"/>
        </a:xfrm>
        <a:prstGeom prst="roundRect">
          <a:avLst>
            <a:gd name="adj" fmla="val 2910"/>
          </a:avLst>
        </a:prstGeom>
        <a:solidFill>
          <a:schemeClr val="bg1"/>
        </a:solidFill>
        <a:ln w="349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9</xdr:col>
      <xdr:colOff>133350</xdr:colOff>
      <xdr:row>13</xdr:row>
      <xdr:rowOff>180975</xdr:rowOff>
    </xdr:from>
    <xdr:to>
      <xdr:col>11</xdr:col>
      <xdr:colOff>647700</xdr:colOff>
      <xdr:row>30</xdr:row>
      <xdr:rowOff>28575</xdr:rowOff>
    </xdr:to>
    <xdr:sp macro="" textlink="">
      <xdr:nvSpPr>
        <xdr:cNvPr id="8" name="Rectángulo redondeado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/>
      </xdr:nvSpPr>
      <xdr:spPr>
        <a:xfrm>
          <a:off x="6991350" y="2971800"/>
          <a:ext cx="2038350" cy="3086100"/>
        </a:xfrm>
        <a:prstGeom prst="roundRect">
          <a:avLst>
            <a:gd name="adj" fmla="val 2910"/>
          </a:avLst>
        </a:prstGeom>
        <a:solidFill>
          <a:schemeClr val="bg1"/>
        </a:solidFill>
        <a:ln w="34925"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 editAs="oneCell">
    <xdr:from>
      <xdr:col>0</xdr:col>
      <xdr:colOff>657225</xdr:colOff>
      <xdr:row>10</xdr:row>
      <xdr:rowOff>105584</xdr:rowOff>
    </xdr:from>
    <xdr:to>
      <xdr:col>1</xdr:col>
      <xdr:colOff>533400</xdr:colOff>
      <xdr:row>13</xdr:row>
      <xdr:rowOff>164814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2324909"/>
          <a:ext cx="638175" cy="630730"/>
        </a:xfrm>
        <a:prstGeom prst="rect">
          <a:avLst/>
        </a:prstGeom>
      </xdr:spPr>
    </xdr:pic>
    <xdr:clientData/>
  </xdr:twoCellAnchor>
  <xdr:twoCellAnchor editAs="oneCell">
    <xdr:from>
      <xdr:col>3</xdr:col>
      <xdr:colOff>638174</xdr:colOff>
      <xdr:row>10</xdr:row>
      <xdr:rowOff>22304</xdr:rowOff>
    </xdr:from>
    <xdr:to>
      <xdr:col>4</xdr:col>
      <xdr:colOff>714375</xdr:colOff>
      <xdr:row>14</xdr:row>
      <xdr:rowOff>9525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11" t="-722" r="22917" b="-1"/>
        <a:stretch/>
      </xdr:blipFill>
      <xdr:spPr>
        <a:xfrm>
          <a:off x="2924174" y="2241629"/>
          <a:ext cx="838201" cy="749221"/>
        </a:xfrm>
        <a:prstGeom prst="rect">
          <a:avLst/>
        </a:prstGeom>
      </xdr:spPr>
    </xdr:pic>
    <xdr:clientData/>
  </xdr:twoCellAnchor>
  <xdr:twoCellAnchor editAs="oneCell">
    <xdr:from>
      <xdr:col>6</xdr:col>
      <xdr:colOff>590549</xdr:colOff>
      <xdr:row>9</xdr:row>
      <xdr:rowOff>135661</xdr:rowOff>
    </xdr:from>
    <xdr:to>
      <xdr:col>8</xdr:col>
      <xdr:colOff>16784</xdr:colOff>
      <xdr:row>14</xdr:row>
      <xdr:rowOff>20961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2549" y="2088286"/>
          <a:ext cx="950235" cy="914000"/>
        </a:xfrm>
        <a:prstGeom prst="rect">
          <a:avLst/>
        </a:prstGeom>
      </xdr:spPr>
    </xdr:pic>
    <xdr:clientData/>
  </xdr:twoCellAnchor>
  <xdr:twoCellAnchor editAs="oneCell">
    <xdr:from>
      <xdr:col>9</xdr:col>
      <xdr:colOff>257174</xdr:colOff>
      <xdr:row>10</xdr:row>
      <xdr:rowOff>9525</xdr:rowOff>
    </xdr:from>
    <xdr:to>
      <xdr:col>11</xdr:col>
      <xdr:colOff>438149</xdr:colOff>
      <xdr:row>16</xdr:row>
      <xdr:rowOff>145257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4" y="2228850"/>
          <a:ext cx="1704975" cy="1278732"/>
        </a:xfrm>
        <a:prstGeom prst="rect">
          <a:avLst/>
        </a:prstGeom>
      </xdr:spPr>
    </xdr:pic>
    <xdr:clientData/>
  </xdr:twoCellAnchor>
  <xdr:twoCellAnchor>
    <xdr:from>
      <xdr:col>0</xdr:col>
      <xdr:colOff>314325</xdr:colOff>
      <xdr:row>17</xdr:row>
      <xdr:rowOff>57150</xdr:rowOff>
    </xdr:from>
    <xdr:to>
      <xdr:col>2</xdr:col>
      <xdr:colOff>333375</xdr:colOff>
      <xdr:row>17</xdr:row>
      <xdr:rowOff>57150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CxnSpPr/>
      </xdr:nvCxnSpPr>
      <xdr:spPr>
        <a:xfrm>
          <a:off x="314325" y="3609975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276225</xdr:colOff>
      <xdr:row>25</xdr:row>
      <xdr:rowOff>19050</xdr:rowOff>
    </xdr:from>
    <xdr:to>
      <xdr:col>2</xdr:col>
      <xdr:colOff>295275</xdr:colOff>
      <xdr:row>25</xdr:row>
      <xdr:rowOff>19050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CxnSpPr/>
      </xdr:nvCxnSpPr>
      <xdr:spPr>
        <a:xfrm>
          <a:off x="276225" y="5095875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22</xdr:row>
      <xdr:rowOff>66675</xdr:rowOff>
    </xdr:from>
    <xdr:to>
      <xdr:col>2</xdr:col>
      <xdr:colOff>314325</xdr:colOff>
      <xdr:row>22</xdr:row>
      <xdr:rowOff>66675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CxnSpPr/>
      </xdr:nvCxnSpPr>
      <xdr:spPr>
        <a:xfrm>
          <a:off x="295275" y="4572000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27</xdr:row>
      <xdr:rowOff>152400</xdr:rowOff>
    </xdr:from>
    <xdr:to>
      <xdr:col>2</xdr:col>
      <xdr:colOff>314325</xdr:colOff>
      <xdr:row>27</xdr:row>
      <xdr:rowOff>152400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CxnSpPr/>
      </xdr:nvCxnSpPr>
      <xdr:spPr>
        <a:xfrm>
          <a:off x="295275" y="5610225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19</xdr:row>
      <xdr:rowOff>152400</xdr:rowOff>
    </xdr:from>
    <xdr:to>
      <xdr:col>2</xdr:col>
      <xdr:colOff>304800</xdr:colOff>
      <xdr:row>19</xdr:row>
      <xdr:rowOff>152400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CxnSpPr/>
      </xdr:nvCxnSpPr>
      <xdr:spPr>
        <a:xfrm>
          <a:off x="285750" y="4086225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17</xdr:row>
      <xdr:rowOff>57150</xdr:rowOff>
    </xdr:from>
    <xdr:to>
      <xdr:col>5</xdr:col>
      <xdr:colOff>409575</xdr:colOff>
      <xdr:row>17</xdr:row>
      <xdr:rowOff>57150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CxnSpPr/>
      </xdr:nvCxnSpPr>
      <xdr:spPr>
        <a:xfrm>
          <a:off x="2676525" y="3609975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25</xdr:row>
      <xdr:rowOff>19050</xdr:rowOff>
    </xdr:from>
    <xdr:to>
      <xdr:col>5</xdr:col>
      <xdr:colOff>371475</xdr:colOff>
      <xdr:row>25</xdr:row>
      <xdr:rowOff>19050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CxnSpPr/>
      </xdr:nvCxnSpPr>
      <xdr:spPr>
        <a:xfrm>
          <a:off x="2638425" y="5095875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22</xdr:row>
      <xdr:rowOff>66675</xdr:rowOff>
    </xdr:from>
    <xdr:to>
      <xdr:col>5</xdr:col>
      <xdr:colOff>390525</xdr:colOff>
      <xdr:row>22</xdr:row>
      <xdr:rowOff>66675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CxnSpPr/>
      </xdr:nvCxnSpPr>
      <xdr:spPr>
        <a:xfrm>
          <a:off x="2657475" y="4572000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27</xdr:row>
      <xdr:rowOff>152400</xdr:rowOff>
    </xdr:from>
    <xdr:to>
      <xdr:col>5</xdr:col>
      <xdr:colOff>390525</xdr:colOff>
      <xdr:row>27</xdr:row>
      <xdr:rowOff>152400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CxnSpPr/>
      </xdr:nvCxnSpPr>
      <xdr:spPr>
        <a:xfrm>
          <a:off x="2657475" y="5610225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361950</xdr:colOff>
      <xdr:row>19</xdr:row>
      <xdr:rowOff>152400</xdr:rowOff>
    </xdr:from>
    <xdr:to>
      <xdr:col>5</xdr:col>
      <xdr:colOff>381000</xdr:colOff>
      <xdr:row>19</xdr:row>
      <xdr:rowOff>152400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CxnSpPr/>
      </xdr:nvCxnSpPr>
      <xdr:spPr>
        <a:xfrm>
          <a:off x="2647950" y="4086225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17</xdr:row>
      <xdr:rowOff>47625</xdr:rowOff>
    </xdr:from>
    <xdr:to>
      <xdr:col>8</xdr:col>
      <xdr:colOff>400050</xdr:colOff>
      <xdr:row>17</xdr:row>
      <xdr:rowOff>47625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CxnSpPr/>
      </xdr:nvCxnSpPr>
      <xdr:spPr>
        <a:xfrm>
          <a:off x="4953000" y="3600450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25</xdr:row>
      <xdr:rowOff>9525</xdr:rowOff>
    </xdr:from>
    <xdr:to>
      <xdr:col>8</xdr:col>
      <xdr:colOff>361950</xdr:colOff>
      <xdr:row>25</xdr:row>
      <xdr:rowOff>9525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CxnSpPr/>
      </xdr:nvCxnSpPr>
      <xdr:spPr>
        <a:xfrm>
          <a:off x="4914900" y="5086350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22</xdr:row>
      <xdr:rowOff>57150</xdr:rowOff>
    </xdr:from>
    <xdr:to>
      <xdr:col>8</xdr:col>
      <xdr:colOff>381000</xdr:colOff>
      <xdr:row>22</xdr:row>
      <xdr:rowOff>57150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CxnSpPr/>
      </xdr:nvCxnSpPr>
      <xdr:spPr>
        <a:xfrm>
          <a:off x="4933950" y="4562475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27</xdr:row>
      <xdr:rowOff>142875</xdr:rowOff>
    </xdr:from>
    <xdr:to>
      <xdr:col>8</xdr:col>
      <xdr:colOff>381000</xdr:colOff>
      <xdr:row>27</xdr:row>
      <xdr:rowOff>142875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CxnSpPr/>
      </xdr:nvCxnSpPr>
      <xdr:spPr>
        <a:xfrm>
          <a:off x="4933950" y="5600700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19</xdr:row>
      <xdr:rowOff>142875</xdr:rowOff>
    </xdr:from>
    <xdr:to>
      <xdr:col>8</xdr:col>
      <xdr:colOff>371475</xdr:colOff>
      <xdr:row>19</xdr:row>
      <xdr:rowOff>142875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CxnSpPr/>
      </xdr:nvCxnSpPr>
      <xdr:spPr>
        <a:xfrm>
          <a:off x="4924425" y="4076700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428625</xdr:colOff>
      <xdr:row>17</xdr:row>
      <xdr:rowOff>85725</xdr:rowOff>
    </xdr:from>
    <xdr:to>
      <xdr:col>11</xdr:col>
      <xdr:colOff>447675</xdr:colOff>
      <xdr:row>17</xdr:row>
      <xdr:rowOff>85725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CxnSpPr/>
      </xdr:nvCxnSpPr>
      <xdr:spPr>
        <a:xfrm>
          <a:off x="7286625" y="3638550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390525</xdr:colOff>
      <xdr:row>25</xdr:row>
      <xdr:rowOff>47625</xdr:rowOff>
    </xdr:from>
    <xdr:to>
      <xdr:col>11</xdr:col>
      <xdr:colOff>409575</xdr:colOff>
      <xdr:row>25</xdr:row>
      <xdr:rowOff>47625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CxnSpPr/>
      </xdr:nvCxnSpPr>
      <xdr:spPr>
        <a:xfrm>
          <a:off x="7248525" y="5124450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22</xdr:row>
      <xdr:rowOff>95250</xdr:rowOff>
    </xdr:from>
    <xdr:to>
      <xdr:col>11</xdr:col>
      <xdr:colOff>428625</xdr:colOff>
      <xdr:row>22</xdr:row>
      <xdr:rowOff>95250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CxnSpPr/>
      </xdr:nvCxnSpPr>
      <xdr:spPr>
        <a:xfrm>
          <a:off x="7267575" y="4600575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27</xdr:row>
      <xdr:rowOff>180975</xdr:rowOff>
    </xdr:from>
    <xdr:to>
      <xdr:col>11</xdr:col>
      <xdr:colOff>428625</xdr:colOff>
      <xdr:row>27</xdr:row>
      <xdr:rowOff>180975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CxnSpPr/>
      </xdr:nvCxnSpPr>
      <xdr:spPr>
        <a:xfrm>
          <a:off x="7267575" y="5638800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19</xdr:row>
      <xdr:rowOff>180975</xdr:rowOff>
    </xdr:from>
    <xdr:to>
      <xdr:col>11</xdr:col>
      <xdr:colOff>419100</xdr:colOff>
      <xdr:row>19</xdr:row>
      <xdr:rowOff>180975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CxnSpPr/>
      </xdr:nvCxnSpPr>
      <xdr:spPr>
        <a:xfrm>
          <a:off x="7258050" y="4114800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104775</xdr:colOff>
      <xdr:row>41</xdr:row>
      <xdr:rowOff>180975</xdr:rowOff>
    </xdr:from>
    <xdr:to>
      <xdr:col>2</xdr:col>
      <xdr:colOff>619125</xdr:colOff>
      <xdr:row>58</xdr:row>
      <xdr:rowOff>28575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SpPr/>
      </xdr:nvSpPr>
      <xdr:spPr>
        <a:xfrm>
          <a:off x="104775" y="2971800"/>
          <a:ext cx="2038350" cy="3086100"/>
        </a:xfrm>
        <a:prstGeom prst="roundRect">
          <a:avLst>
            <a:gd name="adj" fmla="val 2910"/>
          </a:avLst>
        </a:prstGeom>
        <a:solidFill>
          <a:schemeClr val="bg1"/>
        </a:solidFill>
        <a:ln w="3492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3</xdr:col>
      <xdr:colOff>142875</xdr:colOff>
      <xdr:row>41</xdr:row>
      <xdr:rowOff>180975</xdr:rowOff>
    </xdr:from>
    <xdr:to>
      <xdr:col>5</xdr:col>
      <xdr:colOff>657225</xdr:colOff>
      <xdr:row>58</xdr:row>
      <xdr:rowOff>28575</xdr:rowOff>
    </xdr:to>
    <xdr:sp macro="" textlink="">
      <xdr:nvSpPr>
        <xdr:cNvPr id="35" name="Rectángulo redondeado 34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SpPr/>
      </xdr:nvSpPr>
      <xdr:spPr>
        <a:xfrm>
          <a:off x="2428875" y="2971800"/>
          <a:ext cx="2038350" cy="3086100"/>
        </a:xfrm>
        <a:prstGeom prst="roundRect">
          <a:avLst>
            <a:gd name="adj" fmla="val 2910"/>
          </a:avLst>
        </a:prstGeom>
        <a:solidFill>
          <a:schemeClr val="bg1"/>
        </a:solidFill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6</xdr:col>
      <xdr:colOff>142875</xdr:colOff>
      <xdr:row>41</xdr:row>
      <xdr:rowOff>171450</xdr:rowOff>
    </xdr:from>
    <xdr:to>
      <xdr:col>8</xdr:col>
      <xdr:colOff>657225</xdr:colOff>
      <xdr:row>58</xdr:row>
      <xdr:rowOff>19050</xdr:rowOff>
    </xdr:to>
    <xdr:sp macro="" textlink="">
      <xdr:nvSpPr>
        <xdr:cNvPr id="36" name="Rectángulo redondeado 35">
          <a:extLst>
            <a:ext uri="{FF2B5EF4-FFF2-40B4-BE49-F238E27FC236}">
              <a16:creationId xmlns:a16="http://schemas.microsoft.com/office/drawing/2014/main" id="{00000000-0008-0000-0F00-000024000000}"/>
            </a:ext>
          </a:extLst>
        </xdr:cNvPr>
        <xdr:cNvSpPr/>
      </xdr:nvSpPr>
      <xdr:spPr>
        <a:xfrm>
          <a:off x="4714875" y="2962275"/>
          <a:ext cx="2038350" cy="3086100"/>
        </a:xfrm>
        <a:prstGeom prst="roundRect">
          <a:avLst>
            <a:gd name="adj" fmla="val 2910"/>
          </a:avLst>
        </a:prstGeom>
        <a:solidFill>
          <a:schemeClr val="bg1"/>
        </a:solidFill>
        <a:ln w="349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twoCellAnchor>
    <xdr:from>
      <xdr:col>9</xdr:col>
      <xdr:colOff>133350</xdr:colOff>
      <xdr:row>41</xdr:row>
      <xdr:rowOff>180975</xdr:rowOff>
    </xdr:from>
    <xdr:to>
      <xdr:col>11</xdr:col>
      <xdr:colOff>647700</xdr:colOff>
      <xdr:row>58</xdr:row>
      <xdr:rowOff>28575</xdr:rowOff>
    </xdr:to>
    <xdr:sp macro="" textlink="">
      <xdr:nvSpPr>
        <xdr:cNvPr id="37" name="Rectángulo redondeado 36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SpPr/>
      </xdr:nvSpPr>
      <xdr:spPr>
        <a:xfrm>
          <a:off x="6991350" y="2971800"/>
          <a:ext cx="2038350" cy="3086100"/>
        </a:xfrm>
        <a:prstGeom prst="roundRect">
          <a:avLst>
            <a:gd name="adj" fmla="val 2910"/>
          </a:avLst>
        </a:prstGeom>
        <a:solidFill>
          <a:schemeClr val="bg1"/>
        </a:solidFill>
        <a:ln w="34925"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oneCellAnchor>
    <xdr:from>
      <xdr:col>0</xdr:col>
      <xdr:colOff>657225</xdr:colOff>
      <xdr:row>38</xdr:row>
      <xdr:rowOff>105584</xdr:rowOff>
    </xdr:from>
    <xdr:ext cx="638175" cy="630730"/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2324909"/>
          <a:ext cx="638175" cy="630730"/>
        </a:xfrm>
        <a:prstGeom prst="rect">
          <a:avLst/>
        </a:prstGeom>
      </xdr:spPr>
    </xdr:pic>
    <xdr:clientData/>
  </xdr:oneCellAnchor>
  <xdr:oneCellAnchor>
    <xdr:from>
      <xdr:col>3</xdr:col>
      <xdr:colOff>638174</xdr:colOff>
      <xdr:row>38</xdr:row>
      <xdr:rowOff>22304</xdr:rowOff>
    </xdr:from>
    <xdr:ext cx="838201" cy="749221"/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F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11" t="-722" r="22917" b="-1"/>
        <a:stretch/>
      </xdr:blipFill>
      <xdr:spPr>
        <a:xfrm>
          <a:off x="2924174" y="2241629"/>
          <a:ext cx="838201" cy="749221"/>
        </a:xfrm>
        <a:prstGeom prst="rect">
          <a:avLst/>
        </a:prstGeom>
      </xdr:spPr>
    </xdr:pic>
    <xdr:clientData/>
  </xdr:oneCellAnchor>
  <xdr:oneCellAnchor>
    <xdr:from>
      <xdr:col>6</xdr:col>
      <xdr:colOff>590549</xdr:colOff>
      <xdr:row>37</xdr:row>
      <xdr:rowOff>135661</xdr:rowOff>
    </xdr:from>
    <xdr:ext cx="950235" cy="914000"/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F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2549" y="2088286"/>
          <a:ext cx="950235" cy="914000"/>
        </a:xfrm>
        <a:prstGeom prst="rect">
          <a:avLst/>
        </a:prstGeom>
      </xdr:spPr>
    </xdr:pic>
    <xdr:clientData/>
  </xdr:oneCellAnchor>
  <xdr:oneCellAnchor>
    <xdr:from>
      <xdr:col>9</xdr:col>
      <xdr:colOff>257174</xdr:colOff>
      <xdr:row>38</xdr:row>
      <xdr:rowOff>9525</xdr:rowOff>
    </xdr:from>
    <xdr:ext cx="1704975" cy="1278732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4" y="2228850"/>
          <a:ext cx="1704975" cy="1278732"/>
        </a:xfrm>
        <a:prstGeom prst="rect">
          <a:avLst/>
        </a:prstGeom>
      </xdr:spPr>
    </xdr:pic>
    <xdr:clientData/>
  </xdr:oneCellAnchor>
  <xdr:twoCellAnchor>
    <xdr:from>
      <xdr:col>0</xdr:col>
      <xdr:colOff>314325</xdr:colOff>
      <xdr:row>45</xdr:row>
      <xdr:rowOff>57150</xdr:rowOff>
    </xdr:from>
    <xdr:to>
      <xdr:col>2</xdr:col>
      <xdr:colOff>333375</xdr:colOff>
      <xdr:row>45</xdr:row>
      <xdr:rowOff>57150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00000000-0008-0000-0F00-00002A000000}"/>
            </a:ext>
          </a:extLst>
        </xdr:cNvPr>
        <xdr:cNvCxnSpPr/>
      </xdr:nvCxnSpPr>
      <xdr:spPr>
        <a:xfrm>
          <a:off x="314325" y="3609975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276225</xdr:colOff>
      <xdr:row>53</xdr:row>
      <xdr:rowOff>19050</xdr:rowOff>
    </xdr:from>
    <xdr:to>
      <xdr:col>2</xdr:col>
      <xdr:colOff>295275</xdr:colOff>
      <xdr:row>53</xdr:row>
      <xdr:rowOff>19050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00000000-0008-0000-0F00-00002B000000}"/>
            </a:ext>
          </a:extLst>
        </xdr:cNvPr>
        <xdr:cNvCxnSpPr/>
      </xdr:nvCxnSpPr>
      <xdr:spPr>
        <a:xfrm>
          <a:off x="276225" y="5095875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50</xdr:row>
      <xdr:rowOff>66675</xdr:rowOff>
    </xdr:from>
    <xdr:to>
      <xdr:col>2</xdr:col>
      <xdr:colOff>314325</xdr:colOff>
      <xdr:row>50</xdr:row>
      <xdr:rowOff>66675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00000000-0008-0000-0F00-00002C000000}"/>
            </a:ext>
          </a:extLst>
        </xdr:cNvPr>
        <xdr:cNvCxnSpPr/>
      </xdr:nvCxnSpPr>
      <xdr:spPr>
        <a:xfrm>
          <a:off x="295275" y="4572000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55</xdr:row>
      <xdr:rowOff>152400</xdr:rowOff>
    </xdr:from>
    <xdr:to>
      <xdr:col>2</xdr:col>
      <xdr:colOff>314325</xdr:colOff>
      <xdr:row>55</xdr:row>
      <xdr:rowOff>152400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CxnSpPr/>
      </xdr:nvCxnSpPr>
      <xdr:spPr>
        <a:xfrm>
          <a:off x="295275" y="5610225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47</xdr:row>
      <xdr:rowOff>152400</xdr:rowOff>
    </xdr:from>
    <xdr:to>
      <xdr:col>2</xdr:col>
      <xdr:colOff>304800</xdr:colOff>
      <xdr:row>47</xdr:row>
      <xdr:rowOff>152400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00000000-0008-0000-0F00-00002E000000}"/>
            </a:ext>
          </a:extLst>
        </xdr:cNvPr>
        <xdr:cNvCxnSpPr/>
      </xdr:nvCxnSpPr>
      <xdr:spPr>
        <a:xfrm>
          <a:off x="285750" y="4086225"/>
          <a:ext cx="1543050" cy="0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45</xdr:row>
      <xdr:rowOff>57150</xdr:rowOff>
    </xdr:from>
    <xdr:to>
      <xdr:col>5</xdr:col>
      <xdr:colOff>409575</xdr:colOff>
      <xdr:row>45</xdr:row>
      <xdr:rowOff>57150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0000000-0008-0000-0F00-00002F000000}"/>
            </a:ext>
          </a:extLst>
        </xdr:cNvPr>
        <xdr:cNvCxnSpPr/>
      </xdr:nvCxnSpPr>
      <xdr:spPr>
        <a:xfrm>
          <a:off x="2676525" y="3609975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53</xdr:row>
      <xdr:rowOff>19050</xdr:rowOff>
    </xdr:from>
    <xdr:to>
      <xdr:col>5</xdr:col>
      <xdr:colOff>371475</xdr:colOff>
      <xdr:row>53</xdr:row>
      <xdr:rowOff>19050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CxnSpPr/>
      </xdr:nvCxnSpPr>
      <xdr:spPr>
        <a:xfrm>
          <a:off x="2638425" y="5095875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50</xdr:row>
      <xdr:rowOff>66675</xdr:rowOff>
    </xdr:from>
    <xdr:to>
      <xdr:col>5</xdr:col>
      <xdr:colOff>390525</xdr:colOff>
      <xdr:row>50</xdr:row>
      <xdr:rowOff>66675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0000000-0008-0000-0F00-000031000000}"/>
            </a:ext>
          </a:extLst>
        </xdr:cNvPr>
        <xdr:cNvCxnSpPr/>
      </xdr:nvCxnSpPr>
      <xdr:spPr>
        <a:xfrm>
          <a:off x="2657475" y="4572000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55</xdr:row>
      <xdr:rowOff>152400</xdr:rowOff>
    </xdr:from>
    <xdr:to>
      <xdr:col>5</xdr:col>
      <xdr:colOff>390525</xdr:colOff>
      <xdr:row>55</xdr:row>
      <xdr:rowOff>152400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00000000-0008-0000-0F00-000032000000}"/>
            </a:ext>
          </a:extLst>
        </xdr:cNvPr>
        <xdr:cNvCxnSpPr/>
      </xdr:nvCxnSpPr>
      <xdr:spPr>
        <a:xfrm>
          <a:off x="2657475" y="5610225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361950</xdr:colOff>
      <xdr:row>47</xdr:row>
      <xdr:rowOff>152400</xdr:rowOff>
    </xdr:from>
    <xdr:to>
      <xdr:col>5</xdr:col>
      <xdr:colOff>381000</xdr:colOff>
      <xdr:row>47</xdr:row>
      <xdr:rowOff>152400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00000000-0008-0000-0F00-000033000000}"/>
            </a:ext>
          </a:extLst>
        </xdr:cNvPr>
        <xdr:cNvCxnSpPr/>
      </xdr:nvCxnSpPr>
      <xdr:spPr>
        <a:xfrm>
          <a:off x="2647950" y="4086225"/>
          <a:ext cx="154305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45</xdr:row>
      <xdr:rowOff>47625</xdr:rowOff>
    </xdr:from>
    <xdr:to>
      <xdr:col>8</xdr:col>
      <xdr:colOff>400050</xdr:colOff>
      <xdr:row>45</xdr:row>
      <xdr:rowOff>47625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00000000-0008-0000-0F00-000034000000}"/>
            </a:ext>
          </a:extLst>
        </xdr:cNvPr>
        <xdr:cNvCxnSpPr/>
      </xdr:nvCxnSpPr>
      <xdr:spPr>
        <a:xfrm>
          <a:off x="4953000" y="3600450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53</xdr:row>
      <xdr:rowOff>9525</xdr:rowOff>
    </xdr:from>
    <xdr:to>
      <xdr:col>8</xdr:col>
      <xdr:colOff>361950</xdr:colOff>
      <xdr:row>53</xdr:row>
      <xdr:rowOff>9525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00000000-0008-0000-0F00-000035000000}"/>
            </a:ext>
          </a:extLst>
        </xdr:cNvPr>
        <xdr:cNvCxnSpPr/>
      </xdr:nvCxnSpPr>
      <xdr:spPr>
        <a:xfrm>
          <a:off x="4914900" y="5086350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50</xdr:row>
      <xdr:rowOff>57150</xdr:rowOff>
    </xdr:from>
    <xdr:to>
      <xdr:col>8</xdr:col>
      <xdr:colOff>381000</xdr:colOff>
      <xdr:row>50</xdr:row>
      <xdr:rowOff>57150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00000000-0008-0000-0F00-000036000000}"/>
            </a:ext>
          </a:extLst>
        </xdr:cNvPr>
        <xdr:cNvCxnSpPr/>
      </xdr:nvCxnSpPr>
      <xdr:spPr>
        <a:xfrm>
          <a:off x="4933950" y="4562475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55</xdr:row>
      <xdr:rowOff>142875</xdr:rowOff>
    </xdr:from>
    <xdr:to>
      <xdr:col>8</xdr:col>
      <xdr:colOff>381000</xdr:colOff>
      <xdr:row>55</xdr:row>
      <xdr:rowOff>142875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CxnSpPr/>
      </xdr:nvCxnSpPr>
      <xdr:spPr>
        <a:xfrm>
          <a:off x="4933950" y="5600700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47</xdr:row>
      <xdr:rowOff>142875</xdr:rowOff>
    </xdr:from>
    <xdr:to>
      <xdr:col>8</xdr:col>
      <xdr:colOff>371475</xdr:colOff>
      <xdr:row>47</xdr:row>
      <xdr:rowOff>142875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00000000-0008-0000-0F00-000038000000}"/>
            </a:ext>
          </a:extLst>
        </xdr:cNvPr>
        <xdr:cNvCxnSpPr/>
      </xdr:nvCxnSpPr>
      <xdr:spPr>
        <a:xfrm>
          <a:off x="4924425" y="4076700"/>
          <a:ext cx="1543050" cy="0"/>
        </a:xfrm>
        <a:prstGeom prst="line">
          <a:avLst/>
        </a:prstGeom>
        <a:ln w="158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428625</xdr:colOff>
      <xdr:row>45</xdr:row>
      <xdr:rowOff>85725</xdr:rowOff>
    </xdr:from>
    <xdr:to>
      <xdr:col>11</xdr:col>
      <xdr:colOff>447675</xdr:colOff>
      <xdr:row>45</xdr:row>
      <xdr:rowOff>85725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00000000-0008-0000-0F00-000039000000}"/>
            </a:ext>
          </a:extLst>
        </xdr:cNvPr>
        <xdr:cNvCxnSpPr/>
      </xdr:nvCxnSpPr>
      <xdr:spPr>
        <a:xfrm>
          <a:off x="7286625" y="3638550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390525</xdr:colOff>
      <xdr:row>53</xdr:row>
      <xdr:rowOff>47625</xdr:rowOff>
    </xdr:from>
    <xdr:to>
      <xdr:col>11</xdr:col>
      <xdr:colOff>409575</xdr:colOff>
      <xdr:row>53</xdr:row>
      <xdr:rowOff>47625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00000000-0008-0000-0F00-00003A000000}"/>
            </a:ext>
          </a:extLst>
        </xdr:cNvPr>
        <xdr:cNvCxnSpPr/>
      </xdr:nvCxnSpPr>
      <xdr:spPr>
        <a:xfrm>
          <a:off x="7248525" y="5124450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50</xdr:row>
      <xdr:rowOff>95250</xdr:rowOff>
    </xdr:from>
    <xdr:to>
      <xdr:col>11</xdr:col>
      <xdr:colOff>428625</xdr:colOff>
      <xdr:row>50</xdr:row>
      <xdr:rowOff>95250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CxnSpPr/>
      </xdr:nvCxnSpPr>
      <xdr:spPr>
        <a:xfrm>
          <a:off x="7267575" y="4600575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55</xdr:row>
      <xdr:rowOff>180975</xdr:rowOff>
    </xdr:from>
    <xdr:to>
      <xdr:col>11</xdr:col>
      <xdr:colOff>428625</xdr:colOff>
      <xdr:row>55</xdr:row>
      <xdr:rowOff>180975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00000000-0008-0000-0F00-00003C000000}"/>
            </a:ext>
          </a:extLst>
        </xdr:cNvPr>
        <xdr:cNvCxnSpPr/>
      </xdr:nvCxnSpPr>
      <xdr:spPr>
        <a:xfrm>
          <a:off x="7267575" y="5638800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47</xdr:row>
      <xdr:rowOff>180975</xdr:rowOff>
    </xdr:from>
    <xdr:to>
      <xdr:col>11</xdr:col>
      <xdr:colOff>419100</xdr:colOff>
      <xdr:row>47</xdr:row>
      <xdr:rowOff>180975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00000000-0008-0000-0F00-00003D000000}"/>
            </a:ext>
          </a:extLst>
        </xdr:cNvPr>
        <xdr:cNvCxnSpPr/>
      </xdr:nvCxnSpPr>
      <xdr:spPr>
        <a:xfrm>
          <a:off x="7258050" y="4114800"/>
          <a:ext cx="1543050" cy="0"/>
        </a:xfrm>
        <a:prstGeom prst="line">
          <a:avLst/>
        </a:prstGeom>
        <a:ln w="15875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469907</xdr:colOff>
      <xdr:row>24</xdr:row>
      <xdr:rowOff>128615</xdr:rowOff>
    </xdr:from>
    <xdr:ext cx="6108532" cy="1782924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469907" y="4700615"/>
          <a:ext cx="6108532" cy="1782924"/>
        </a:xfrm>
        <a:prstGeom prst="rect">
          <a:avLst/>
        </a:prstGeom>
        <a:noFill/>
        <a:ln>
          <a:solidFill>
            <a:schemeClr val="bg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rgbClr val="FF0000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Taller </a:t>
          </a:r>
        </a:p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rgbClr val="FF0000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Archivo Institucional</a:t>
          </a:r>
          <a:endParaRPr lang="es-ES" sz="36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twoCellAnchor>
    <xdr:from>
      <xdr:col>3</xdr:col>
      <xdr:colOff>285750</xdr:colOff>
      <xdr:row>11</xdr:row>
      <xdr:rowOff>76200</xdr:rowOff>
    </xdr:from>
    <xdr:to>
      <xdr:col>5</xdr:col>
      <xdr:colOff>400050</xdr:colOff>
      <xdr:row>12</xdr:row>
      <xdr:rowOff>104775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/>
      </xdr:nvSpPr>
      <xdr:spPr>
        <a:xfrm>
          <a:off x="2571750" y="2171700"/>
          <a:ext cx="1638300" cy="2190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oneCellAnchor>
    <xdr:from>
      <xdr:col>4</xdr:col>
      <xdr:colOff>190131</xdr:colOff>
      <xdr:row>31</xdr:row>
      <xdr:rowOff>88398</xdr:rowOff>
    </xdr:from>
    <xdr:ext cx="184731" cy="468013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/>
      </xdr:nvSpPr>
      <xdr:spPr>
        <a:xfrm>
          <a:off x="3238131" y="5041398"/>
          <a:ext cx="184731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2400" b="1" cap="none" spc="0" baseline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2</xdr:col>
      <xdr:colOff>23157</xdr:colOff>
      <xdr:row>34</xdr:row>
      <xdr:rowOff>116973</xdr:rowOff>
    </xdr:from>
    <xdr:ext cx="3890553" cy="197073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/>
      </xdr:nvSpPr>
      <xdr:spPr>
        <a:xfrm>
          <a:off x="1612471" y="6408916"/>
          <a:ext cx="3890553" cy="19707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Técnicas de Archivamiento y </a:t>
          </a:r>
        </a:p>
        <a:p>
          <a:pPr algn="ctr"/>
          <a:r>
            <a:rPr lang="es-ES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aplicación de la </a:t>
          </a:r>
        </a:p>
        <a:p>
          <a:pPr algn="ctr"/>
          <a:r>
            <a:rPr lang="es-ES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Nomenclatura Oficial</a:t>
          </a:r>
        </a:p>
        <a:p>
          <a:pPr algn="ctr"/>
          <a:r>
            <a:rPr lang="es-ES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en Documentos Oficiales</a:t>
          </a:r>
        </a:p>
        <a:p>
          <a:pPr algn="ctr"/>
          <a:endParaRPr lang="es-ES" sz="2400" b="1" cap="none" spc="0" baseline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2</xdr:col>
      <xdr:colOff>58209</xdr:colOff>
      <xdr:row>1</xdr:row>
      <xdr:rowOff>84667</xdr:rowOff>
    </xdr:from>
    <xdr:to>
      <xdr:col>7</xdr:col>
      <xdr:colOff>254299</xdr:colOff>
      <xdr:row>15</xdr:row>
      <xdr:rowOff>21167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582209" y="275167"/>
          <a:ext cx="4006090" cy="2603500"/>
        </a:xfrm>
        <a:prstGeom prst="rect">
          <a:avLst/>
        </a:prstGeom>
      </xdr:spPr>
    </xdr:pic>
    <xdr:clientData/>
  </xdr:twoCellAnchor>
  <xdr:oneCellAnchor>
    <xdr:from>
      <xdr:col>0</xdr:col>
      <xdr:colOff>9526</xdr:colOff>
      <xdr:row>20</xdr:row>
      <xdr:rowOff>103900</xdr:rowOff>
    </xdr:from>
    <xdr:ext cx="6715124" cy="937629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9526" y="3913900"/>
          <a:ext cx="67151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Formatos </a:t>
          </a:r>
          <a:r>
            <a:rPr lang="es-ES" sz="5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Oficiales</a:t>
          </a:r>
          <a:endParaRPr lang="es-HN" sz="54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</xdr:col>
      <xdr:colOff>709084</xdr:colOff>
      <xdr:row>14</xdr:row>
      <xdr:rowOff>169333</xdr:rowOff>
    </xdr:from>
    <xdr:to>
      <xdr:col>6</xdr:col>
      <xdr:colOff>349250</xdr:colOff>
      <xdr:row>21</xdr:row>
      <xdr:rowOff>170467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2233084" y="2836333"/>
          <a:ext cx="2688166" cy="133463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2</xdr:row>
      <xdr:rowOff>9526</xdr:rowOff>
    </xdr:from>
    <xdr:to>
      <xdr:col>7</xdr:col>
      <xdr:colOff>447675</xdr:colOff>
      <xdr:row>2</xdr:row>
      <xdr:rowOff>180976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/>
      </xdr:nvSpPr>
      <xdr:spPr>
        <a:xfrm>
          <a:off x="4695825" y="390526"/>
          <a:ext cx="1085850" cy="1714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HN" sz="1100"/>
        </a:p>
      </xdr:txBody>
    </xdr:sp>
    <xdr:clientData/>
  </xdr:twoCellAnchor>
  <xdr:oneCellAnchor>
    <xdr:from>
      <xdr:col>4</xdr:col>
      <xdr:colOff>190131</xdr:colOff>
      <xdr:row>33</xdr:row>
      <xdr:rowOff>88398</xdr:rowOff>
    </xdr:from>
    <xdr:ext cx="184731" cy="468013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/>
      </xdr:nvSpPr>
      <xdr:spPr>
        <a:xfrm>
          <a:off x="3238131" y="5993898"/>
          <a:ext cx="184731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2400" b="1" cap="none" spc="0" baseline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114300</xdr:colOff>
      <xdr:row>0</xdr:row>
      <xdr:rowOff>142875</xdr:rowOff>
    </xdr:from>
    <xdr:to>
      <xdr:col>2</xdr:col>
      <xdr:colOff>554261</xdr:colOff>
      <xdr:row>7</xdr:row>
      <xdr:rowOff>85725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114300" y="142875"/>
          <a:ext cx="1963961" cy="1276350"/>
        </a:xfrm>
        <a:prstGeom prst="rect">
          <a:avLst/>
        </a:prstGeom>
      </xdr:spPr>
    </xdr:pic>
    <xdr:clientData/>
  </xdr:twoCellAnchor>
  <xdr:oneCellAnchor>
    <xdr:from>
      <xdr:col>0</xdr:col>
      <xdr:colOff>752476</xdr:colOff>
      <xdr:row>7</xdr:row>
      <xdr:rowOff>103900</xdr:rowOff>
    </xdr:from>
    <xdr:ext cx="4686299" cy="1782924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/>
      </xdr:nvSpPr>
      <xdr:spPr>
        <a:xfrm>
          <a:off x="752476" y="1437400"/>
          <a:ext cx="4686299" cy="178292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Agenda de</a:t>
          </a:r>
          <a:r>
            <a:rPr lang="es-ES" sz="5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</a:t>
          </a:r>
          <a:r>
            <a:rPr lang="es-HN" sz="5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Capacitación</a:t>
          </a:r>
          <a:endParaRPr lang="es-HN" sz="5400"/>
        </a:p>
      </xdr:txBody>
    </xdr:sp>
    <xdr:clientData/>
  </xdr:oneCellAnchor>
  <xdr:oneCellAnchor>
    <xdr:from>
      <xdr:col>4</xdr:col>
      <xdr:colOff>190131</xdr:colOff>
      <xdr:row>34</xdr:row>
      <xdr:rowOff>88398</xdr:rowOff>
    </xdr:from>
    <xdr:ext cx="184731" cy="468013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/>
      </xdr:nvSpPr>
      <xdr:spPr>
        <a:xfrm>
          <a:off x="3238131" y="6955923"/>
          <a:ext cx="184731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2400" b="1" cap="none" spc="0" baseline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5</xdr:col>
      <xdr:colOff>295275</xdr:colOff>
      <xdr:row>0</xdr:row>
      <xdr:rowOff>0</xdr:rowOff>
    </xdr:from>
    <xdr:to>
      <xdr:col>7</xdr:col>
      <xdr:colOff>850901</xdr:colOff>
      <xdr:row>7</xdr:row>
      <xdr:rowOff>1134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4105275" y="0"/>
          <a:ext cx="2079626" cy="133463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</xdr:row>
      <xdr:rowOff>141617</xdr:rowOff>
    </xdr:from>
    <xdr:to>
      <xdr:col>5</xdr:col>
      <xdr:colOff>314325</xdr:colOff>
      <xdr:row>14</xdr:row>
      <xdr:rowOff>180974</xdr:rowOff>
    </xdr:to>
    <xdr:pic>
      <xdr:nvPicPr>
        <xdr:cNvPr id="2" name="Imagen 1" descr="Santa Lucía, el pueblito de las flores y clima agradable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332117"/>
          <a:ext cx="3771900" cy="2515857"/>
        </a:xfrm>
        <a:prstGeom prst="rect">
          <a:avLst/>
        </a:prstGeom>
        <a:noFill/>
        <a:ln w="107950" cap="flat">
          <a:solidFill>
            <a:schemeClr val="accent3">
              <a:lumMod val="40000"/>
              <a:lumOff val="60000"/>
            </a:schemeClr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1</xdr:row>
      <xdr:rowOff>142875</xdr:rowOff>
    </xdr:from>
    <xdr:to>
      <xdr:col>11</xdr:col>
      <xdr:colOff>161925</xdr:colOff>
      <xdr:row>15</xdr:row>
      <xdr:rowOff>28575</xdr:rowOff>
    </xdr:to>
    <xdr:pic>
      <xdr:nvPicPr>
        <xdr:cNvPr id="3" name="Imagen 2" descr="FOTOS: El antes y después de Tegucigalpa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39" t="250" r="539" b="-250"/>
        <a:stretch/>
      </xdr:blipFill>
      <xdr:spPr bwMode="auto">
        <a:xfrm>
          <a:off x="4610100" y="333375"/>
          <a:ext cx="3933825" cy="2552700"/>
        </a:xfrm>
        <a:prstGeom prst="rect">
          <a:avLst/>
        </a:prstGeom>
        <a:noFill/>
        <a:ln w="92075">
          <a:solidFill>
            <a:schemeClr val="accent3">
              <a:lumMod val="40000"/>
              <a:lumOff val="60000"/>
            </a:schemeClr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114300</xdr:rowOff>
    </xdr:to>
    <xdr:sp macro="" textlink="">
      <xdr:nvSpPr>
        <xdr:cNvPr id="17411" name="AutoShape 3" descr="Municipalidad de San Pedro Sula - Historia del Edificio : XplorHonduras  Honduras">
          <a:extLst>
            <a:ext uri="{FF2B5EF4-FFF2-40B4-BE49-F238E27FC236}">
              <a16:creationId xmlns:a16="http://schemas.microsoft.com/office/drawing/2014/main" id="{00000000-0008-0000-1200-00000344000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7412" name="AutoShape 4" descr="Municipalidad de San Pedro Sula - Historia del Edificio : XplorHonduras  Honduras">
          <a:extLst>
            <a:ext uri="{FF2B5EF4-FFF2-40B4-BE49-F238E27FC236}">
              <a16:creationId xmlns:a16="http://schemas.microsoft.com/office/drawing/2014/main" id="{00000000-0008-0000-1200-000004440000}"/>
            </a:ext>
          </a:extLst>
        </xdr:cNvPr>
        <xdr:cNvSpPr>
          <a:spLocks noChangeAspect="1" noChangeArrowheads="1"/>
        </xdr:cNvSpPr>
      </xdr:nvSpPr>
      <xdr:spPr bwMode="auto">
        <a:xfrm>
          <a:off x="152400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285750</xdr:colOff>
      <xdr:row>18</xdr:row>
      <xdr:rowOff>60006</xdr:rowOff>
    </xdr:from>
    <xdr:to>
      <xdr:col>5</xdr:col>
      <xdr:colOff>285750</xdr:colOff>
      <xdr:row>31</xdr:row>
      <xdr:rowOff>152400</xdr:rowOff>
    </xdr:to>
    <xdr:pic>
      <xdr:nvPicPr>
        <xdr:cNvPr id="6" name="Imagen 5" descr="Historia de Honduras: San Pedro Sula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89006"/>
          <a:ext cx="3810000" cy="2568894"/>
        </a:xfrm>
        <a:prstGeom prst="rect">
          <a:avLst/>
        </a:prstGeom>
        <a:noFill/>
        <a:ln w="120650">
          <a:solidFill>
            <a:schemeClr val="accent3">
              <a:lumMod val="40000"/>
              <a:lumOff val="60000"/>
            </a:schemeClr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9524</xdr:colOff>
      <xdr:row>18</xdr:row>
      <xdr:rowOff>0</xdr:rowOff>
    </xdr:from>
    <xdr:to>
      <xdr:col>11</xdr:col>
      <xdr:colOff>161925</xdr:colOff>
      <xdr:row>32</xdr:row>
      <xdr:rowOff>38100</xdr:rowOff>
    </xdr:to>
    <xdr:pic>
      <xdr:nvPicPr>
        <xdr:cNvPr id="8" name="Imagen 7" descr="Roberto Bardini Bendeck on Twitter: &quot;Los edificios del estado deben estar a  la disposición del pueblo hondureño durante ésta pandemia, como lo aseguró  el presidente. @JuanOrlandoH ya ordenó a los equipos técnicos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1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4" y="3429000"/>
          <a:ext cx="3962401" cy="2705100"/>
        </a:xfrm>
        <a:prstGeom prst="rect">
          <a:avLst/>
        </a:prstGeom>
        <a:noFill/>
        <a:ln w="114300">
          <a:solidFill>
            <a:schemeClr val="accent3">
              <a:lumMod val="40000"/>
              <a:lumOff val="60000"/>
            </a:schemeClr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8467</xdr:colOff>
      <xdr:row>0</xdr:row>
      <xdr:rowOff>30481</xdr:rowOff>
    </xdr:from>
    <xdr:to>
      <xdr:col>18</xdr:col>
      <xdr:colOff>95250</xdr:colOff>
      <xdr:row>5</xdr:row>
      <xdr:rowOff>74084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2601384" y="30481"/>
          <a:ext cx="2616199" cy="89027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213630</xdr:colOff>
      <xdr:row>1</xdr:row>
      <xdr:rowOff>121735</xdr:rowOff>
    </xdr:from>
    <xdr:ext cx="2916761" cy="593304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3090180" y="388435"/>
          <a:ext cx="2916761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Inventario Físico</a:t>
          </a:r>
          <a:endParaRPr lang="es-ES" sz="3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6</xdr:col>
      <xdr:colOff>10086</xdr:colOff>
      <xdr:row>4</xdr:row>
      <xdr:rowOff>182656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0" y="0"/>
          <a:ext cx="1972236" cy="1249456"/>
        </a:xfrm>
        <a:prstGeom prst="rect">
          <a:avLst/>
        </a:prstGeom>
      </xdr:spPr>
    </xdr:pic>
    <xdr:clientData/>
  </xdr:twoCellAnchor>
  <xdr:twoCellAnchor editAs="oneCell">
    <xdr:from>
      <xdr:col>24</xdr:col>
      <xdr:colOff>238125</xdr:colOff>
      <xdr:row>0</xdr:row>
      <xdr:rowOff>0</xdr:rowOff>
    </xdr:from>
    <xdr:to>
      <xdr:col>30</xdr:col>
      <xdr:colOff>238125</xdr:colOff>
      <xdr:row>3</xdr:row>
      <xdr:rowOff>257175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6372" r="9091" b="24811"/>
        <a:stretch/>
      </xdr:blipFill>
      <xdr:spPr>
        <a:xfrm>
          <a:off x="7686675" y="0"/>
          <a:ext cx="1828800" cy="10572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2</xdr:row>
      <xdr:rowOff>0</xdr:rowOff>
    </xdr:from>
    <xdr:to>
      <xdr:col>3</xdr:col>
      <xdr:colOff>672095</xdr:colOff>
      <xdr:row>23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0"/>
          <a:ext cx="2748545" cy="4000500"/>
        </a:xfrm>
        <a:prstGeom prst="rect">
          <a:avLst/>
        </a:prstGeom>
        <a:ln w="25400"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4</xdr:col>
      <xdr:colOff>145657</xdr:colOff>
      <xdr:row>5</xdr:row>
      <xdr:rowOff>124142</xdr:rowOff>
    </xdr:from>
    <xdr:to>
      <xdr:col>7</xdr:col>
      <xdr:colOff>486519</xdr:colOff>
      <xdr:row>33</xdr:row>
      <xdr:rowOff>86042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56059">
          <a:off x="3193657" y="1076642"/>
          <a:ext cx="2626862" cy="5295900"/>
        </a:xfrm>
        <a:prstGeom prst="rect">
          <a:avLst/>
        </a:prstGeom>
        <a:ln w="19050">
          <a:solidFill>
            <a:schemeClr val="tx1">
              <a:lumMod val="50000"/>
              <a:lumOff val="50000"/>
            </a:schemeClr>
          </a:solidFill>
        </a:ln>
      </xdr:spPr>
    </xdr:pic>
    <xdr:clientData/>
  </xdr:twoCellAnchor>
  <xdr:twoCellAnchor editAs="oneCell">
    <xdr:from>
      <xdr:col>6</xdr:col>
      <xdr:colOff>615533</xdr:colOff>
      <xdr:row>18</xdr:row>
      <xdr:rowOff>22016</xdr:rowOff>
    </xdr:from>
    <xdr:to>
      <xdr:col>8</xdr:col>
      <xdr:colOff>395836</xdr:colOff>
      <xdr:row>25</xdr:row>
      <xdr:rowOff>108810</xdr:rowOff>
    </xdr:to>
    <xdr:pic>
      <xdr:nvPicPr>
        <xdr:cNvPr id="5" name="Imagen 4" descr="Ver las imágenes de origen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934527">
          <a:off x="5129538" y="3509011"/>
          <a:ext cx="1420294" cy="1304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176540</xdr:colOff>
      <xdr:row>1</xdr:row>
      <xdr:rowOff>118110</xdr:rowOff>
    </xdr:from>
    <xdr:to>
      <xdr:col>7</xdr:col>
      <xdr:colOff>72834</xdr:colOff>
      <xdr:row>8</xdr:row>
      <xdr:rowOff>88913</xdr:rowOff>
    </xdr:to>
    <xdr:pic>
      <xdr:nvPicPr>
        <xdr:cNvPr id="6" name="Imagen 5" descr="Ver las imágenes de origen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9042572">
          <a:off x="3986540" y="308610"/>
          <a:ext cx="1420294" cy="1304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28</xdr:row>
      <xdr:rowOff>47625</xdr:rowOff>
    </xdr:from>
    <xdr:to>
      <xdr:col>3</xdr:col>
      <xdr:colOff>719720</xdr:colOff>
      <xdr:row>49</xdr:row>
      <xdr:rowOff>47625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43960">
          <a:off x="257175" y="5381625"/>
          <a:ext cx="2748545" cy="4000500"/>
        </a:xfrm>
        <a:prstGeom prst="rect">
          <a:avLst/>
        </a:prstGeom>
        <a:ln w="25400"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0</xdr:col>
      <xdr:colOff>658872</xdr:colOff>
      <xdr:row>24</xdr:row>
      <xdr:rowOff>175162</xdr:rowOff>
    </xdr:from>
    <xdr:to>
      <xdr:col>3</xdr:col>
      <xdr:colOff>79481</xdr:colOff>
      <xdr:row>30</xdr:row>
      <xdr:rowOff>103299</xdr:rowOff>
    </xdr:to>
    <xdr:pic>
      <xdr:nvPicPr>
        <xdr:cNvPr id="7" name="Imagen 6" descr="Ver las imágenes de origen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9597200">
          <a:off x="658872" y="4747162"/>
          <a:ext cx="1706609" cy="1071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170169</xdr:colOff>
      <xdr:row>0</xdr:row>
      <xdr:rowOff>65943</xdr:rowOff>
    </xdr:from>
    <xdr:to>
      <xdr:col>1</xdr:col>
      <xdr:colOff>251455</xdr:colOff>
      <xdr:row>2</xdr:row>
      <xdr:rowOff>175647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1076668">
          <a:off x="170169" y="65943"/>
          <a:ext cx="919486" cy="652629"/>
        </a:xfrm>
        <a:prstGeom prst="rect">
          <a:avLst/>
        </a:prstGeom>
      </xdr:spPr>
    </xdr:pic>
    <xdr:clientData/>
  </xdr:twoCellAnchor>
  <xdr:twoCellAnchor editAs="oneCell">
    <xdr:from>
      <xdr:col>14</xdr:col>
      <xdr:colOff>627371</xdr:colOff>
      <xdr:row>0</xdr:row>
      <xdr:rowOff>87751</xdr:rowOff>
    </xdr:from>
    <xdr:to>
      <xdr:col>16</xdr:col>
      <xdr:colOff>22857</xdr:colOff>
      <xdr:row>2</xdr:row>
      <xdr:rowOff>197455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56805">
          <a:off x="10438121" y="87751"/>
          <a:ext cx="919486" cy="652629"/>
        </a:xfrm>
        <a:prstGeom prst="rect">
          <a:avLst/>
        </a:prstGeom>
      </xdr:spPr>
    </xdr:pic>
    <xdr:clientData/>
  </xdr:twoCellAnchor>
  <xdr:oneCellAnchor>
    <xdr:from>
      <xdr:col>0</xdr:col>
      <xdr:colOff>-39782</xdr:colOff>
      <xdr:row>0</xdr:row>
      <xdr:rowOff>50298</xdr:rowOff>
    </xdr:from>
    <xdr:ext cx="689164" cy="38484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/>
      </xdr:nvSpPr>
      <xdr:spPr>
        <a:xfrm>
          <a:off x="-39782" y="50298"/>
          <a:ext cx="689164" cy="3848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000" b="0" cap="none" spc="0">
              <a:ln w="0"/>
              <a:solidFill>
                <a:srgbClr val="0000FF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Baskerville Old Face" panose="02020602080505020303" pitchFamily="18" charset="0"/>
            </a:rPr>
            <a:t>0067</a:t>
          </a:r>
        </a:p>
      </xdr:txBody>
    </xdr:sp>
    <xdr:clientData/>
  </xdr:oneCellAnchor>
  <xdr:oneCellAnchor>
    <xdr:from>
      <xdr:col>15</xdr:col>
      <xdr:colOff>36418</xdr:colOff>
      <xdr:row>0</xdr:row>
      <xdr:rowOff>59823</xdr:rowOff>
    </xdr:from>
    <xdr:ext cx="689164" cy="38484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/>
      </xdr:nvSpPr>
      <xdr:spPr>
        <a:xfrm>
          <a:off x="10609168" y="59823"/>
          <a:ext cx="689164" cy="3848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000" b="0" cap="none" spc="0">
              <a:ln w="0"/>
              <a:solidFill>
                <a:srgbClr val="0000FF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Baskerville Old Face" panose="02020602080505020303" pitchFamily="18" charset="0"/>
            </a:rPr>
            <a:t>0068</a:t>
          </a:r>
        </a:p>
      </xdr:txBody>
    </xdr:sp>
    <xdr:clientData/>
  </xdr:oneCellAnchor>
  <xdr:twoCellAnchor editAs="oneCell">
    <xdr:from>
      <xdr:col>3</xdr:col>
      <xdr:colOff>69703</xdr:colOff>
      <xdr:row>22</xdr:row>
      <xdr:rowOff>125556</xdr:rowOff>
    </xdr:from>
    <xdr:to>
      <xdr:col>4</xdr:col>
      <xdr:colOff>354847</xdr:colOff>
      <xdr:row>26</xdr:row>
      <xdr:rowOff>67725</xdr:rowOff>
    </xdr:to>
    <xdr:pic>
      <xdr:nvPicPr>
        <xdr:cNvPr id="6" name="image15.png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21394996">
          <a:off x="2431903" y="5973906"/>
          <a:ext cx="1047144" cy="1008969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17</xdr:row>
      <xdr:rowOff>104774</xdr:rowOff>
    </xdr:from>
    <xdr:to>
      <xdr:col>5</xdr:col>
      <xdr:colOff>295275</xdr:colOff>
      <xdr:row>20</xdr:row>
      <xdr:rowOff>96298</xdr:rowOff>
    </xdr:to>
    <xdr:pic>
      <xdr:nvPicPr>
        <xdr:cNvPr id="7" name="image15.png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10800000" flipH="1">
          <a:off x="3495675" y="4619624"/>
          <a:ext cx="685800" cy="79162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16</xdr:row>
      <xdr:rowOff>57149</xdr:rowOff>
    </xdr:from>
    <xdr:to>
      <xdr:col>2</xdr:col>
      <xdr:colOff>682563</xdr:colOff>
      <xdr:row>20</xdr:row>
      <xdr:rowOff>129498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4305299"/>
          <a:ext cx="1301688" cy="1139149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16</xdr:row>
      <xdr:rowOff>66675</xdr:rowOff>
    </xdr:from>
    <xdr:to>
      <xdr:col>11</xdr:col>
      <xdr:colOff>117475</xdr:colOff>
      <xdr:row>20</xdr:row>
      <xdr:rowOff>66675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4314825"/>
          <a:ext cx="1422400" cy="1066800"/>
        </a:xfrm>
        <a:prstGeom prst="rect">
          <a:avLst/>
        </a:prstGeom>
      </xdr:spPr>
    </xdr:pic>
    <xdr:clientData/>
  </xdr:twoCellAnchor>
  <xdr:oneCellAnchor>
    <xdr:from>
      <xdr:col>12</xdr:col>
      <xdr:colOff>336403</xdr:colOff>
      <xdr:row>32</xdr:row>
      <xdr:rowOff>11255</xdr:rowOff>
    </xdr:from>
    <xdr:ext cx="1047144" cy="1008969"/>
    <xdr:pic>
      <xdr:nvPicPr>
        <xdr:cNvPr id="11" name="image15.png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21394996">
          <a:off x="8623153" y="8526605"/>
          <a:ext cx="1047144" cy="1008969"/>
        </a:xfrm>
        <a:prstGeom prst="rect">
          <a:avLst/>
        </a:prstGeom>
      </xdr:spPr>
    </xdr:pic>
    <xdr:clientData/>
  </xdr:oneCellAnchor>
  <xdr:twoCellAnchor editAs="oneCell">
    <xdr:from>
      <xdr:col>11</xdr:col>
      <xdr:colOff>212578</xdr:colOff>
      <xdr:row>22</xdr:row>
      <xdr:rowOff>116032</xdr:rowOff>
    </xdr:from>
    <xdr:to>
      <xdr:col>12</xdr:col>
      <xdr:colOff>497722</xdr:colOff>
      <xdr:row>26</xdr:row>
      <xdr:rowOff>58201</xdr:rowOff>
    </xdr:to>
    <xdr:pic>
      <xdr:nvPicPr>
        <xdr:cNvPr id="12" name="image15.png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21394996">
          <a:off x="7737328" y="5964382"/>
          <a:ext cx="1047144" cy="1008969"/>
        </a:xfrm>
        <a:prstGeom prst="rect">
          <a:avLst/>
        </a:prstGeom>
      </xdr:spPr>
    </xdr:pic>
    <xdr:clientData/>
  </xdr:twoCellAnchor>
  <xdr:twoCellAnchor editAs="oneCell">
    <xdr:from>
      <xdr:col>11</xdr:col>
      <xdr:colOff>549451</xdr:colOff>
      <xdr:row>16</xdr:row>
      <xdr:rowOff>191232</xdr:rowOff>
    </xdr:from>
    <xdr:to>
      <xdr:col>14</xdr:col>
      <xdr:colOff>96987</xdr:colOff>
      <xdr:row>21</xdr:row>
      <xdr:rowOff>63807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4201" y="4411540"/>
          <a:ext cx="1833536" cy="1191421"/>
        </a:xfrm>
        <a:prstGeom prst="rect">
          <a:avLst/>
        </a:prstGeom>
      </xdr:spPr>
    </xdr:pic>
    <xdr:clientData/>
  </xdr:twoCellAnchor>
  <xdr:twoCellAnchor editAs="oneCell">
    <xdr:from>
      <xdr:col>11</xdr:col>
      <xdr:colOff>551169</xdr:colOff>
      <xdr:row>22</xdr:row>
      <xdr:rowOff>189768</xdr:rowOff>
    </xdr:from>
    <xdr:to>
      <xdr:col>12</xdr:col>
      <xdr:colOff>708655</xdr:colOff>
      <xdr:row>25</xdr:row>
      <xdr:rowOff>42297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1076668">
          <a:off x="8075919" y="6038118"/>
          <a:ext cx="919486" cy="652629"/>
        </a:xfrm>
        <a:prstGeom prst="rect">
          <a:avLst/>
        </a:prstGeom>
      </xdr:spPr>
    </xdr:pic>
    <xdr:clientData/>
  </xdr:twoCellAnchor>
  <xdr:twoCellAnchor editAs="oneCell">
    <xdr:from>
      <xdr:col>13</xdr:col>
      <xdr:colOff>55870</xdr:colOff>
      <xdr:row>32</xdr:row>
      <xdr:rowOff>180243</xdr:rowOff>
    </xdr:from>
    <xdr:to>
      <xdr:col>14</xdr:col>
      <xdr:colOff>213356</xdr:colOff>
      <xdr:row>35</xdr:row>
      <xdr:rowOff>32772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1051654">
          <a:off x="9104620" y="8695593"/>
          <a:ext cx="919486" cy="652629"/>
        </a:xfrm>
        <a:prstGeom prst="rect">
          <a:avLst/>
        </a:prstGeom>
      </xdr:spPr>
    </xdr:pic>
    <xdr:clientData/>
  </xdr:twoCellAnchor>
  <xdr:twoCellAnchor editAs="oneCell">
    <xdr:from>
      <xdr:col>3</xdr:col>
      <xdr:colOff>551172</xdr:colOff>
      <xdr:row>22</xdr:row>
      <xdr:rowOff>170718</xdr:rowOff>
    </xdr:from>
    <xdr:to>
      <xdr:col>4</xdr:col>
      <xdr:colOff>708658</xdr:colOff>
      <xdr:row>25</xdr:row>
      <xdr:rowOff>23247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1076668">
          <a:off x="2913372" y="6019068"/>
          <a:ext cx="919486" cy="652629"/>
        </a:xfrm>
        <a:prstGeom prst="rect">
          <a:avLst/>
        </a:prstGeom>
      </xdr:spPr>
    </xdr:pic>
    <xdr:clientData/>
  </xdr:twoCellAnchor>
  <xdr:oneCellAnchor>
    <xdr:from>
      <xdr:col>0</xdr:col>
      <xdr:colOff>170169</xdr:colOff>
      <xdr:row>37</xdr:row>
      <xdr:rowOff>65943</xdr:rowOff>
    </xdr:from>
    <xdr:ext cx="916555" cy="65922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1076668">
          <a:off x="170169" y="65943"/>
          <a:ext cx="916555" cy="659223"/>
        </a:xfrm>
        <a:prstGeom prst="rect">
          <a:avLst/>
        </a:prstGeom>
      </xdr:spPr>
    </xdr:pic>
    <xdr:clientData/>
  </xdr:oneCellAnchor>
  <xdr:oneCellAnchor>
    <xdr:from>
      <xdr:col>14</xdr:col>
      <xdr:colOff>627371</xdr:colOff>
      <xdr:row>37</xdr:row>
      <xdr:rowOff>87751</xdr:rowOff>
    </xdr:from>
    <xdr:ext cx="919486" cy="65922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56805">
          <a:off x="10438121" y="87751"/>
          <a:ext cx="919486" cy="659223"/>
        </a:xfrm>
        <a:prstGeom prst="rect">
          <a:avLst/>
        </a:prstGeom>
      </xdr:spPr>
    </xdr:pic>
    <xdr:clientData/>
  </xdr:oneCellAnchor>
  <xdr:oneCellAnchor>
    <xdr:from>
      <xdr:col>0</xdr:col>
      <xdr:colOff>80380</xdr:colOff>
      <xdr:row>37</xdr:row>
      <xdr:rowOff>235669</xdr:rowOff>
    </xdr:from>
    <xdr:ext cx="689163" cy="384849"/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SpPr/>
      </xdr:nvSpPr>
      <xdr:spPr>
        <a:xfrm>
          <a:off x="80380" y="10222265"/>
          <a:ext cx="689163" cy="3848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000" b="0" cap="none" spc="0">
              <a:ln w="0"/>
              <a:solidFill>
                <a:srgbClr val="0000FF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Baskerville Old Face" panose="02020602080505020303" pitchFamily="18" charset="0"/>
            </a:rPr>
            <a:t>0069</a:t>
          </a:r>
        </a:p>
      </xdr:txBody>
    </xdr:sp>
    <xdr:clientData/>
  </xdr:oneCellAnchor>
  <xdr:oneCellAnchor>
    <xdr:from>
      <xdr:col>3</xdr:col>
      <xdr:colOff>282184</xdr:colOff>
      <xdr:row>47</xdr:row>
      <xdr:rowOff>8326</xdr:rowOff>
    </xdr:from>
    <xdr:ext cx="1047144" cy="997246"/>
    <xdr:pic>
      <xdr:nvPicPr>
        <xdr:cNvPr id="22" name="image15.png"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21394996">
          <a:off x="2641453" y="12639941"/>
          <a:ext cx="1047144" cy="997246"/>
        </a:xfrm>
        <a:prstGeom prst="rect">
          <a:avLst/>
        </a:prstGeom>
      </xdr:spPr>
    </xdr:pic>
    <xdr:clientData/>
  </xdr:oneCellAnchor>
  <xdr:oneCellAnchor>
    <xdr:from>
      <xdr:col>1</xdr:col>
      <xdr:colOff>301562</xdr:colOff>
      <xdr:row>55</xdr:row>
      <xdr:rowOff>151479</xdr:rowOff>
    </xdr:from>
    <xdr:ext cx="944013" cy="603194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1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 flipV="1">
          <a:off x="1136831" y="14893248"/>
          <a:ext cx="944013" cy="603194"/>
        </a:xfrm>
        <a:prstGeom prst="rect">
          <a:avLst/>
        </a:prstGeom>
      </xdr:spPr>
    </xdr:pic>
    <xdr:clientData/>
  </xdr:oneCellAnchor>
  <xdr:oneCellAnchor>
    <xdr:from>
      <xdr:col>4</xdr:col>
      <xdr:colOff>148192</xdr:colOff>
      <xdr:row>46</xdr:row>
      <xdr:rowOff>192698</xdr:rowOff>
    </xdr:from>
    <xdr:ext cx="919486" cy="643837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16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1076668">
          <a:off x="3269461" y="12560544"/>
          <a:ext cx="919486" cy="643837"/>
        </a:xfrm>
        <a:prstGeom prst="rect">
          <a:avLst/>
        </a:prstGeom>
      </xdr:spPr>
    </xdr:pic>
    <xdr:clientData/>
  </xdr:oneCellAnchor>
  <xdr:twoCellAnchor>
    <xdr:from>
      <xdr:col>1</xdr:col>
      <xdr:colOff>234461</xdr:colOff>
      <xdr:row>59</xdr:row>
      <xdr:rowOff>117231</xdr:rowOff>
    </xdr:from>
    <xdr:to>
      <xdr:col>3</xdr:col>
      <xdr:colOff>432288</xdr:colOff>
      <xdr:row>59</xdr:row>
      <xdr:rowOff>117232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00000000-0008-0000-1600-000020000000}"/>
            </a:ext>
          </a:extLst>
        </xdr:cNvPr>
        <xdr:cNvCxnSpPr/>
      </xdr:nvCxnSpPr>
      <xdr:spPr>
        <a:xfrm>
          <a:off x="1069730" y="15914077"/>
          <a:ext cx="1721827" cy="1"/>
        </a:xfrm>
        <a:prstGeom prst="line">
          <a:avLst/>
        </a:prstGeom>
        <a:ln w="317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328246</xdr:colOff>
      <xdr:row>59</xdr:row>
      <xdr:rowOff>123093</xdr:rowOff>
    </xdr:from>
    <xdr:to>
      <xdr:col>6</xdr:col>
      <xdr:colOff>526073</xdr:colOff>
      <xdr:row>59</xdr:row>
      <xdr:rowOff>123094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00000000-0008-0000-1600-000021000000}"/>
            </a:ext>
          </a:extLst>
        </xdr:cNvPr>
        <xdr:cNvCxnSpPr/>
      </xdr:nvCxnSpPr>
      <xdr:spPr>
        <a:xfrm>
          <a:off x="3449515" y="15919939"/>
          <a:ext cx="1721827" cy="1"/>
        </a:xfrm>
        <a:prstGeom prst="line">
          <a:avLst/>
        </a:prstGeom>
        <a:ln w="317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20300</xdr:colOff>
      <xdr:row>37</xdr:row>
      <xdr:rowOff>131627</xdr:rowOff>
    </xdr:from>
    <xdr:ext cx="689163" cy="384849"/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00000000-0008-0000-1600-000022000000}"/>
            </a:ext>
          </a:extLst>
        </xdr:cNvPr>
        <xdr:cNvSpPr/>
      </xdr:nvSpPr>
      <xdr:spPr>
        <a:xfrm>
          <a:off x="10593050" y="10118223"/>
          <a:ext cx="689163" cy="3848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000" b="0" cap="none" spc="0">
              <a:ln w="0"/>
              <a:solidFill>
                <a:srgbClr val="0000FF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Baskerville Old Face" panose="02020602080505020303" pitchFamily="18" charset="0"/>
            </a:rPr>
            <a:t>0070</a:t>
          </a:r>
        </a:p>
      </xdr:txBody>
    </xdr:sp>
    <xdr:clientData/>
  </xdr:oneCellAnchor>
  <xdr:twoCellAnchor>
    <xdr:from>
      <xdr:col>2</xdr:col>
      <xdr:colOff>688732</xdr:colOff>
      <xdr:row>41</xdr:row>
      <xdr:rowOff>227134</xdr:rowOff>
    </xdr:from>
    <xdr:to>
      <xdr:col>5</xdr:col>
      <xdr:colOff>124559</xdr:colOff>
      <xdr:row>41</xdr:row>
      <xdr:rowOff>227135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00000000-0008-0000-1600-000024000000}"/>
            </a:ext>
          </a:extLst>
        </xdr:cNvPr>
        <xdr:cNvCxnSpPr/>
      </xdr:nvCxnSpPr>
      <xdr:spPr>
        <a:xfrm>
          <a:off x="2286001" y="11276134"/>
          <a:ext cx="1721827" cy="1"/>
        </a:xfrm>
        <a:prstGeom prst="line">
          <a:avLst/>
        </a:prstGeom>
        <a:ln w="317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211017</xdr:colOff>
      <xdr:row>28</xdr:row>
      <xdr:rowOff>211015</xdr:rowOff>
    </xdr:from>
    <xdr:to>
      <xdr:col>4</xdr:col>
      <xdr:colOff>498231</xdr:colOff>
      <xdr:row>28</xdr:row>
      <xdr:rowOff>212481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00000000-0008-0000-1600-000025000000}"/>
            </a:ext>
          </a:extLst>
        </xdr:cNvPr>
        <xdr:cNvCxnSpPr/>
      </xdr:nvCxnSpPr>
      <xdr:spPr>
        <a:xfrm>
          <a:off x="2570286" y="7603880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209552</xdr:colOff>
      <xdr:row>28</xdr:row>
      <xdr:rowOff>238858</xdr:rowOff>
    </xdr:from>
    <xdr:to>
      <xdr:col>4</xdr:col>
      <xdr:colOff>496766</xdr:colOff>
      <xdr:row>28</xdr:row>
      <xdr:rowOff>240324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00000000-0008-0000-1600-000027000000}"/>
            </a:ext>
          </a:extLst>
        </xdr:cNvPr>
        <xdr:cNvCxnSpPr/>
      </xdr:nvCxnSpPr>
      <xdr:spPr>
        <a:xfrm>
          <a:off x="2568821" y="7631723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252048</xdr:colOff>
      <xdr:row>27</xdr:row>
      <xdr:rowOff>208085</xdr:rowOff>
    </xdr:from>
    <xdr:to>
      <xdr:col>12</xdr:col>
      <xdr:colOff>539262</xdr:colOff>
      <xdr:row>27</xdr:row>
      <xdr:rowOff>209551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00000000-0008-0000-1600-000028000000}"/>
            </a:ext>
          </a:extLst>
        </xdr:cNvPr>
        <xdr:cNvCxnSpPr/>
      </xdr:nvCxnSpPr>
      <xdr:spPr>
        <a:xfrm>
          <a:off x="7776798" y="7337181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250582</xdr:colOff>
      <xdr:row>27</xdr:row>
      <xdr:rowOff>235928</xdr:rowOff>
    </xdr:from>
    <xdr:to>
      <xdr:col>12</xdr:col>
      <xdr:colOff>537796</xdr:colOff>
      <xdr:row>27</xdr:row>
      <xdr:rowOff>237394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00000000-0008-0000-1600-000029000000}"/>
            </a:ext>
          </a:extLst>
        </xdr:cNvPr>
        <xdr:cNvCxnSpPr/>
      </xdr:nvCxnSpPr>
      <xdr:spPr>
        <a:xfrm>
          <a:off x="7775332" y="7365024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271098</xdr:colOff>
      <xdr:row>4</xdr:row>
      <xdr:rowOff>212482</xdr:rowOff>
    </xdr:from>
    <xdr:to>
      <xdr:col>4</xdr:col>
      <xdr:colOff>558312</xdr:colOff>
      <xdr:row>4</xdr:row>
      <xdr:rowOff>213948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00000000-0008-0000-1600-00002A000000}"/>
            </a:ext>
          </a:extLst>
        </xdr:cNvPr>
        <xdr:cNvCxnSpPr/>
      </xdr:nvCxnSpPr>
      <xdr:spPr>
        <a:xfrm>
          <a:off x="2630367" y="1274886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269632</xdr:colOff>
      <xdr:row>4</xdr:row>
      <xdr:rowOff>247651</xdr:rowOff>
    </xdr:from>
    <xdr:to>
      <xdr:col>4</xdr:col>
      <xdr:colOff>556846</xdr:colOff>
      <xdr:row>4</xdr:row>
      <xdr:rowOff>249117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00000000-0008-0000-1600-00002B000000}"/>
            </a:ext>
          </a:extLst>
        </xdr:cNvPr>
        <xdr:cNvCxnSpPr/>
      </xdr:nvCxnSpPr>
      <xdr:spPr>
        <a:xfrm>
          <a:off x="2628901" y="1310055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99647</xdr:colOff>
      <xdr:row>11</xdr:row>
      <xdr:rowOff>128955</xdr:rowOff>
    </xdr:from>
    <xdr:to>
      <xdr:col>13</xdr:col>
      <xdr:colOff>386861</xdr:colOff>
      <xdr:row>11</xdr:row>
      <xdr:rowOff>130421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00000000-0008-0000-1600-00002C000000}"/>
            </a:ext>
          </a:extLst>
        </xdr:cNvPr>
        <xdr:cNvCxnSpPr/>
      </xdr:nvCxnSpPr>
      <xdr:spPr>
        <a:xfrm>
          <a:off x="8386397" y="3037743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383931</xdr:colOff>
      <xdr:row>11</xdr:row>
      <xdr:rowOff>112835</xdr:rowOff>
    </xdr:from>
    <xdr:to>
      <xdr:col>11</xdr:col>
      <xdr:colOff>671145</xdr:colOff>
      <xdr:row>11</xdr:row>
      <xdr:rowOff>114301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00000000-0008-0000-1600-00002D000000}"/>
            </a:ext>
          </a:extLst>
        </xdr:cNvPr>
        <xdr:cNvCxnSpPr/>
      </xdr:nvCxnSpPr>
      <xdr:spPr>
        <a:xfrm>
          <a:off x="7146681" y="3021623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212481</xdr:colOff>
      <xdr:row>51</xdr:row>
      <xdr:rowOff>205154</xdr:rowOff>
    </xdr:from>
    <xdr:to>
      <xdr:col>4</xdr:col>
      <xdr:colOff>499695</xdr:colOff>
      <xdr:row>51</xdr:row>
      <xdr:rowOff>206620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00000000-0008-0000-1600-00002E000000}"/>
            </a:ext>
          </a:extLst>
        </xdr:cNvPr>
        <xdr:cNvCxnSpPr/>
      </xdr:nvCxnSpPr>
      <xdr:spPr>
        <a:xfrm>
          <a:off x="2571750" y="13891846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211016</xdr:colOff>
      <xdr:row>51</xdr:row>
      <xdr:rowOff>232996</xdr:rowOff>
    </xdr:from>
    <xdr:to>
      <xdr:col>4</xdr:col>
      <xdr:colOff>498230</xdr:colOff>
      <xdr:row>51</xdr:row>
      <xdr:rowOff>234462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0000000-0008-0000-1600-00002F000000}"/>
            </a:ext>
          </a:extLst>
        </xdr:cNvPr>
        <xdr:cNvCxnSpPr/>
      </xdr:nvCxnSpPr>
      <xdr:spPr>
        <a:xfrm>
          <a:off x="2570285" y="13919688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529557</xdr:colOff>
      <xdr:row>55</xdr:row>
      <xdr:rowOff>126034</xdr:rowOff>
    </xdr:from>
    <xdr:ext cx="973021" cy="762841"/>
    <xdr:pic>
      <xdr:nvPicPr>
        <xdr:cNvPr id="48" name="image15.png">
          <a:extLst>
            <a:ext uri="{FF2B5EF4-FFF2-40B4-BE49-F238E27FC236}">
              <a16:creationId xmlns:a16="http://schemas.microsoft.com/office/drawing/2014/main" id="{00000000-0008-0000-1600-000030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21394996">
          <a:off x="3650826" y="14867803"/>
          <a:ext cx="973021" cy="762841"/>
        </a:xfrm>
        <a:prstGeom prst="rect">
          <a:avLst/>
        </a:prstGeom>
      </xdr:spPr>
    </xdr:pic>
    <xdr:clientData/>
  </xdr:oneCellAnchor>
  <xdr:oneCellAnchor>
    <xdr:from>
      <xdr:col>5</xdr:col>
      <xdr:colOff>307919</xdr:colOff>
      <xdr:row>55</xdr:row>
      <xdr:rowOff>734</xdr:rowOff>
    </xdr:from>
    <xdr:ext cx="919486" cy="643837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16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1076668">
          <a:off x="4191188" y="14742503"/>
          <a:ext cx="919486" cy="643837"/>
        </a:xfrm>
        <a:prstGeom prst="rect">
          <a:avLst/>
        </a:prstGeom>
      </xdr:spPr>
    </xdr:pic>
    <xdr:clientData/>
  </xdr:oneCellAnchor>
  <xdr:twoCellAnchor>
    <xdr:from>
      <xdr:col>3</xdr:col>
      <xdr:colOff>732693</xdr:colOff>
      <xdr:row>59</xdr:row>
      <xdr:rowOff>256442</xdr:rowOff>
    </xdr:from>
    <xdr:to>
      <xdr:col>4</xdr:col>
      <xdr:colOff>366346</xdr:colOff>
      <xdr:row>70</xdr:row>
      <xdr:rowOff>190499</xdr:rowOff>
    </xdr:to>
    <xdr:cxnSp macro="">
      <xdr:nvCxnSpPr>
        <xdr:cNvPr id="51" name="Conector curvado 50">
          <a:extLst>
            <a:ext uri="{FF2B5EF4-FFF2-40B4-BE49-F238E27FC236}">
              <a16:creationId xmlns:a16="http://schemas.microsoft.com/office/drawing/2014/main" id="{00000000-0008-0000-1600-000033000000}"/>
            </a:ext>
          </a:extLst>
        </xdr:cNvPr>
        <xdr:cNvCxnSpPr/>
      </xdr:nvCxnSpPr>
      <xdr:spPr>
        <a:xfrm rot="16200000" flipH="1">
          <a:off x="1872029" y="17273221"/>
          <a:ext cx="2835519" cy="395653"/>
        </a:xfrm>
        <a:prstGeom prst="curvedConnector3">
          <a:avLst>
            <a:gd name="adj1" fmla="val 50000"/>
          </a:avLst>
        </a:prstGeom>
        <a:ln w="127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256442</xdr:colOff>
      <xdr:row>41</xdr:row>
      <xdr:rowOff>212481</xdr:rowOff>
    </xdr:from>
    <xdr:to>
      <xdr:col>12</xdr:col>
      <xdr:colOff>543656</xdr:colOff>
      <xdr:row>41</xdr:row>
      <xdr:rowOff>213947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00000000-0008-0000-1600-00003A000000}"/>
            </a:ext>
          </a:extLst>
        </xdr:cNvPr>
        <xdr:cNvCxnSpPr/>
      </xdr:nvCxnSpPr>
      <xdr:spPr>
        <a:xfrm>
          <a:off x="7781192" y="11261481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247650</xdr:colOff>
      <xdr:row>41</xdr:row>
      <xdr:rowOff>247650</xdr:rowOff>
    </xdr:from>
    <xdr:to>
      <xdr:col>12</xdr:col>
      <xdr:colOff>534864</xdr:colOff>
      <xdr:row>41</xdr:row>
      <xdr:rowOff>249116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00000000-0008-0000-1600-00003B000000}"/>
            </a:ext>
          </a:extLst>
        </xdr:cNvPr>
        <xdr:cNvCxnSpPr/>
      </xdr:nvCxnSpPr>
      <xdr:spPr>
        <a:xfrm>
          <a:off x="7772400" y="11296650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65941</xdr:colOff>
      <xdr:row>50</xdr:row>
      <xdr:rowOff>36635</xdr:rowOff>
    </xdr:from>
    <xdr:ext cx="1047144" cy="997246"/>
    <xdr:pic>
      <xdr:nvPicPr>
        <xdr:cNvPr id="60" name="image15.png">
          <a:extLst>
            <a:ext uri="{FF2B5EF4-FFF2-40B4-BE49-F238E27FC236}">
              <a16:creationId xmlns:a16="http://schemas.microsoft.com/office/drawing/2014/main" id="{00000000-0008-0000-1600-00003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duotone>
            <a:schemeClr val="accent1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 rot="21394996">
          <a:off x="7590691" y="13459558"/>
          <a:ext cx="1047144" cy="997246"/>
        </a:xfrm>
        <a:prstGeom prst="rect">
          <a:avLst/>
        </a:prstGeom>
      </xdr:spPr>
    </xdr:pic>
    <xdr:clientData/>
  </xdr:oneCellAnchor>
  <xdr:oneCellAnchor>
    <xdr:from>
      <xdr:col>10</xdr:col>
      <xdr:colOff>402981</xdr:colOff>
      <xdr:row>50</xdr:row>
      <xdr:rowOff>29308</xdr:rowOff>
    </xdr:from>
    <xdr:ext cx="919486" cy="643837"/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16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829009">
          <a:off x="7165731" y="13452231"/>
          <a:ext cx="919486" cy="643837"/>
        </a:xfrm>
        <a:prstGeom prst="rect">
          <a:avLst/>
        </a:prstGeom>
      </xdr:spPr>
    </xdr:pic>
    <xdr:clientData/>
  </xdr:oneCellAnchor>
  <xdr:twoCellAnchor>
    <xdr:from>
      <xdr:col>9</xdr:col>
      <xdr:colOff>234461</xdr:colOff>
      <xdr:row>54</xdr:row>
      <xdr:rowOff>117231</xdr:rowOff>
    </xdr:from>
    <xdr:to>
      <xdr:col>11</xdr:col>
      <xdr:colOff>432288</xdr:colOff>
      <xdr:row>54</xdr:row>
      <xdr:rowOff>117232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00000000-0008-0000-1600-00003E000000}"/>
            </a:ext>
          </a:extLst>
        </xdr:cNvPr>
        <xdr:cNvCxnSpPr/>
      </xdr:nvCxnSpPr>
      <xdr:spPr>
        <a:xfrm>
          <a:off x="1069730" y="15914077"/>
          <a:ext cx="1721827" cy="1"/>
        </a:xfrm>
        <a:prstGeom prst="line">
          <a:avLst/>
        </a:prstGeom>
        <a:ln w="317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328246</xdr:colOff>
      <xdr:row>54</xdr:row>
      <xdr:rowOff>123093</xdr:rowOff>
    </xdr:from>
    <xdr:to>
      <xdr:col>14</xdr:col>
      <xdr:colOff>526073</xdr:colOff>
      <xdr:row>54</xdr:row>
      <xdr:rowOff>123094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00000000-0008-0000-1600-00003F000000}"/>
            </a:ext>
          </a:extLst>
        </xdr:cNvPr>
        <xdr:cNvCxnSpPr/>
      </xdr:nvCxnSpPr>
      <xdr:spPr>
        <a:xfrm>
          <a:off x="3449515" y="15919939"/>
          <a:ext cx="1721827" cy="1"/>
        </a:xfrm>
        <a:prstGeom prst="line">
          <a:avLst/>
        </a:prstGeom>
        <a:ln w="317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571500</xdr:colOff>
      <xdr:row>55</xdr:row>
      <xdr:rowOff>51288</xdr:rowOff>
    </xdr:from>
    <xdr:to>
      <xdr:col>12</xdr:col>
      <xdr:colOff>542192</xdr:colOff>
      <xdr:row>70</xdr:row>
      <xdr:rowOff>153865</xdr:rowOff>
    </xdr:to>
    <xdr:cxnSp macro="">
      <xdr:nvCxnSpPr>
        <xdr:cNvPr id="64" name="Conector curvado 63">
          <a:extLst>
            <a:ext uri="{FF2B5EF4-FFF2-40B4-BE49-F238E27FC236}">
              <a16:creationId xmlns:a16="http://schemas.microsoft.com/office/drawing/2014/main" id="{00000000-0008-0000-1600-000040000000}"/>
            </a:ext>
          </a:extLst>
        </xdr:cNvPr>
        <xdr:cNvCxnSpPr/>
      </xdr:nvCxnSpPr>
      <xdr:spPr>
        <a:xfrm rot="16200000" flipH="1">
          <a:off x="6433038" y="16456269"/>
          <a:ext cx="4059116" cy="732692"/>
        </a:xfrm>
        <a:prstGeom prst="curvedConnector3">
          <a:avLst>
            <a:gd name="adj1" fmla="val 50000"/>
          </a:avLst>
        </a:prstGeom>
        <a:ln w="127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351692</xdr:colOff>
      <xdr:row>27</xdr:row>
      <xdr:rowOff>131885</xdr:rowOff>
    </xdr:from>
    <xdr:to>
      <xdr:col>3</xdr:col>
      <xdr:colOff>638906</xdr:colOff>
      <xdr:row>27</xdr:row>
      <xdr:rowOff>133351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00000000-0008-0000-1600-000043000000}"/>
            </a:ext>
          </a:extLst>
        </xdr:cNvPr>
        <xdr:cNvCxnSpPr/>
      </xdr:nvCxnSpPr>
      <xdr:spPr>
        <a:xfrm>
          <a:off x="1948961" y="7260981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137746</xdr:colOff>
      <xdr:row>27</xdr:row>
      <xdr:rowOff>137747</xdr:rowOff>
    </xdr:from>
    <xdr:to>
      <xdr:col>5</xdr:col>
      <xdr:colOff>424960</xdr:colOff>
      <xdr:row>27</xdr:row>
      <xdr:rowOff>139213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00000000-0008-0000-1600-000044000000}"/>
            </a:ext>
          </a:extLst>
        </xdr:cNvPr>
        <xdr:cNvCxnSpPr/>
      </xdr:nvCxnSpPr>
      <xdr:spPr>
        <a:xfrm>
          <a:off x="3259015" y="7266843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156797</xdr:colOff>
      <xdr:row>15</xdr:row>
      <xdr:rowOff>142143</xdr:rowOff>
    </xdr:from>
    <xdr:to>
      <xdr:col>13</xdr:col>
      <xdr:colOff>444011</xdr:colOff>
      <xdr:row>15</xdr:row>
      <xdr:rowOff>143609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00000000-0008-0000-1600-000045000000}"/>
            </a:ext>
          </a:extLst>
        </xdr:cNvPr>
        <xdr:cNvCxnSpPr/>
      </xdr:nvCxnSpPr>
      <xdr:spPr>
        <a:xfrm>
          <a:off x="8443547" y="4106008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316524</xdr:colOff>
      <xdr:row>15</xdr:row>
      <xdr:rowOff>140677</xdr:rowOff>
    </xdr:from>
    <xdr:to>
      <xdr:col>11</xdr:col>
      <xdr:colOff>603738</xdr:colOff>
      <xdr:row>15</xdr:row>
      <xdr:rowOff>142143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00000000-0008-0000-1600-000046000000}"/>
            </a:ext>
          </a:extLst>
        </xdr:cNvPr>
        <xdr:cNvCxnSpPr/>
      </xdr:nvCxnSpPr>
      <xdr:spPr>
        <a:xfrm>
          <a:off x="7079274" y="4104542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156797</xdr:colOff>
      <xdr:row>16</xdr:row>
      <xdr:rowOff>142143</xdr:rowOff>
    </xdr:from>
    <xdr:to>
      <xdr:col>13</xdr:col>
      <xdr:colOff>444011</xdr:colOff>
      <xdr:row>16</xdr:row>
      <xdr:rowOff>143609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00000000-0008-0000-1600-000047000000}"/>
            </a:ext>
          </a:extLst>
        </xdr:cNvPr>
        <xdr:cNvCxnSpPr/>
      </xdr:nvCxnSpPr>
      <xdr:spPr>
        <a:xfrm>
          <a:off x="8443547" y="4106008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316524</xdr:colOff>
      <xdr:row>16</xdr:row>
      <xdr:rowOff>140677</xdr:rowOff>
    </xdr:from>
    <xdr:to>
      <xdr:col>11</xdr:col>
      <xdr:colOff>603738</xdr:colOff>
      <xdr:row>16</xdr:row>
      <xdr:rowOff>142143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00000000-0008-0000-1600-000048000000}"/>
            </a:ext>
          </a:extLst>
        </xdr:cNvPr>
        <xdr:cNvCxnSpPr/>
      </xdr:nvCxnSpPr>
      <xdr:spPr>
        <a:xfrm>
          <a:off x="7079274" y="4104542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170169</xdr:colOff>
      <xdr:row>72</xdr:row>
      <xdr:rowOff>65943</xdr:rowOff>
    </xdr:from>
    <xdr:ext cx="916555" cy="659223"/>
    <xdr:pic>
      <xdr:nvPicPr>
        <xdr:cNvPr id="73" name="Imagen 72">
          <a:extLst>
            <a:ext uri="{FF2B5EF4-FFF2-40B4-BE49-F238E27FC236}">
              <a16:creationId xmlns:a16="http://schemas.microsoft.com/office/drawing/2014/main" id="{00000000-0008-0000-16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1076668">
          <a:off x="170169" y="10052539"/>
          <a:ext cx="916555" cy="659223"/>
        </a:xfrm>
        <a:prstGeom prst="rect">
          <a:avLst/>
        </a:prstGeom>
      </xdr:spPr>
    </xdr:pic>
    <xdr:clientData/>
  </xdr:oneCellAnchor>
  <xdr:oneCellAnchor>
    <xdr:from>
      <xdr:col>14</xdr:col>
      <xdr:colOff>627371</xdr:colOff>
      <xdr:row>72</xdr:row>
      <xdr:rowOff>87751</xdr:rowOff>
    </xdr:from>
    <xdr:ext cx="919486" cy="659223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16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56805">
          <a:off x="10438121" y="10074347"/>
          <a:ext cx="919486" cy="659223"/>
        </a:xfrm>
        <a:prstGeom prst="rect">
          <a:avLst/>
        </a:prstGeom>
      </xdr:spPr>
    </xdr:pic>
    <xdr:clientData/>
  </xdr:oneCellAnchor>
  <xdr:oneCellAnchor>
    <xdr:from>
      <xdr:col>0</xdr:col>
      <xdr:colOff>80380</xdr:colOff>
      <xdr:row>72</xdr:row>
      <xdr:rowOff>235669</xdr:rowOff>
    </xdr:from>
    <xdr:ext cx="689163" cy="384849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00000000-0008-0000-1600-00004B000000}"/>
            </a:ext>
          </a:extLst>
        </xdr:cNvPr>
        <xdr:cNvSpPr/>
      </xdr:nvSpPr>
      <xdr:spPr>
        <a:xfrm>
          <a:off x="80380" y="20208861"/>
          <a:ext cx="689163" cy="3848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000" b="0" cap="none" spc="0">
              <a:ln w="0"/>
              <a:solidFill>
                <a:srgbClr val="0000FF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Baskerville Old Face" panose="02020602080505020303" pitchFamily="18" charset="0"/>
            </a:rPr>
            <a:t>0071</a:t>
          </a:r>
        </a:p>
      </xdr:txBody>
    </xdr:sp>
    <xdr:clientData/>
  </xdr:oneCellAnchor>
  <xdr:oneCellAnchor>
    <xdr:from>
      <xdr:col>5</xdr:col>
      <xdr:colOff>11088</xdr:colOff>
      <xdr:row>81</xdr:row>
      <xdr:rowOff>235461</xdr:rowOff>
    </xdr:from>
    <xdr:ext cx="1047144" cy="997246"/>
    <xdr:pic>
      <xdr:nvPicPr>
        <xdr:cNvPr id="76" name="image15.png">
          <a:extLst>
            <a:ext uri="{FF2B5EF4-FFF2-40B4-BE49-F238E27FC236}">
              <a16:creationId xmlns:a16="http://schemas.microsoft.com/office/drawing/2014/main" id="{00000000-0008-0000-1600-00004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21394996">
          <a:off x="3894357" y="22589903"/>
          <a:ext cx="1047144" cy="997246"/>
        </a:xfrm>
        <a:prstGeom prst="rect">
          <a:avLst/>
        </a:prstGeom>
      </xdr:spPr>
    </xdr:pic>
    <xdr:clientData/>
  </xdr:oneCellAnchor>
  <xdr:oneCellAnchor>
    <xdr:from>
      <xdr:col>5</xdr:col>
      <xdr:colOff>294731</xdr:colOff>
      <xdr:row>81</xdr:row>
      <xdr:rowOff>141411</xdr:rowOff>
    </xdr:from>
    <xdr:ext cx="919486" cy="643837"/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16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 rot="21076668">
          <a:off x="4178000" y="22495853"/>
          <a:ext cx="919486" cy="643837"/>
        </a:xfrm>
        <a:prstGeom prst="rect">
          <a:avLst/>
        </a:prstGeom>
      </xdr:spPr>
    </xdr:pic>
    <xdr:clientData/>
  </xdr:oneCellAnchor>
  <xdr:oneCellAnchor>
    <xdr:from>
      <xdr:col>15</xdr:col>
      <xdr:colOff>20300</xdr:colOff>
      <xdr:row>72</xdr:row>
      <xdr:rowOff>131627</xdr:rowOff>
    </xdr:from>
    <xdr:ext cx="689163" cy="384849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00000000-0008-0000-1600-000051000000}"/>
            </a:ext>
          </a:extLst>
        </xdr:cNvPr>
        <xdr:cNvSpPr/>
      </xdr:nvSpPr>
      <xdr:spPr>
        <a:xfrm>
          <a:off x="10593050" y="20104819"/>
          <a:ext cx="689163" cy="3848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000" b="0" cap="none" spc="0">
              <a:ln w="0"/>
              <a:solidFill>
                <a:srgbClr val="0000FF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Baskerville Old Face" panose="02020602080505020303" pitchFamily="18" charset="0"/>
            </a:rPr>
            <a:t>0072</a:t>
          </a:r>
        </a:p>
      </xdr:txBody>
    </xdr:sp>
    <xdr:clientData/>
  </xdr:oneCellAnchor>
  <xdr:twoCellAnchor>
    <xdr:from>
      <xdr:col>3</xdr:col>
      <xdr:colOff>256442</xdr:colOff>
      <xdr:row>76</xdr:row>
      <xdr:rowOff>212481</xdr:rowOff>
    </xdr:from>
    <xdr:to>
      <xdr:col>4</xdr:col>
      <xdr:colOff>543656</xdr:colOff>
      <xdr:row>76</xdr:row>
      <xdr:rowOff>213947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00000000-0008-0000-1600-00005F000000}"/>
            </a:ext>
          </a:extLst>
        </xdr:cNvPr>
        <xdr:cNvCxnSpPr/>
      </xdr:nvCxnSpPr>
      <xdr:spPr>
        <a:xfrm>
          <a:off x="7781192" y="21248077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76</xdr:row>
      <xdr:rowOff>247650</xdr:rowOff>
    </xdr:from>
    <xdr:to>
      <xdr:col>4</xdr:col>
      <xdr:colOff>534864</xdr:colOff>
      <xdr:row>76</xdr:row>
      <xdr:rowOff>249116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00000000-0008-0000-1600-000060000000}"/>
            </a:ext>
          </a:extLst>
        </xdr:cNvPr>
        <xdr:cNvCxnSpPr/>
      </xdr:nvCxnSpPr>
      <xdr:spPr>
        <a:xfrm>
          <a:off x="7772400" y="21283246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477558</xdr:colOff>
      <xdr:row>81</xdr:row>
      <xdr:rowOff>208056</xdr:rowOff>
    </xdr:from>
    <xdr:to>
      <xdr:col>2</xdr:col>
      <xdr:colOff>730580</xdr:colOff>
      <xdr:row>84</xdr:row>
      <xdr:rowOff>169649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16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9430781">
          <a:off x="1312827" y="22562498"/>
          <a:ext cx="1015022" cy="752901"/>
        </a:xfrm>
        <a:prstGeom prst="rect">
          <a:avLst/>
        </a:prstGeom>
      </xdr:spPr>
    </xdr:pic>
    <xdr:clientData/>
  </xdr:twoCellAnchor>
  <xdr:twoCellAnchor editAs="oneCell">
    <xdr:from>
      <xdr:col>2</xdr:col>
      <xdr:colOff>388327</xdr:colOff>
      <xdr:row>81</xdr:row>
      <xdr:rowOff>87924</xdr:rowOff>
    </xdr:from>
    <xdr:to>
      <xdr:col>3</xdr:col>
      <xdr:colOff>652096</xdr:colOff>
      <xdr:row>84</xdr:row>
      <xdr:rowOff>87923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1600-00006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4" t="14823" r="17885" b="6814"/>
        <a:stretch/>
      </xdr:blipFill>
      <xdr:spPr>
        <a:xfrm rot="20925490">
          <a:off x="1985596" y="22442366"/>
          <a:ext cx="1025769" cy="79130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oneCellAnchor>
    <xdr:from>
      <xdr:col>2</xdr:col>
      <xdr:colOff>408613</xdr:colOff>
      <xdr:row>83</xdr:row>
      <xdr:rowOff>162820</xdr:rowOff>
    </xdr:from>
    <xdr:ext cx="1095107" cy="217560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00000000-0008-0000-1600-000063000000}"/>
            </a:ext>
          </a:extLst>
        </xdr:cNvPr>
        <xdr:cNvSpPr/>
      </xdr:nvSpPr>
      <xdr:spPr>
        <a:xfrm rot="20945950">
          <a:off x="2005882" y="23044801"/>
          <a:ext cx="1095107" cy="21756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Supervisión</a:t>
          </a:r>
          <a:r>
            <a:rPr lang="es-ES" sz="8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Educativa</a:t>
          </a:r>
          <a:endParaRPr lang="es-ES" sz="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>
    <xdr:from>
      <xdr:col>9</xdr:col>
      <xdr:colOff>725714</xdr:colOff>
      <xdr:row>11</xdr:row>
      <xdr:rowOff>113393</xdr:rowOff>
    </xdr:from>
    <xdr:to>
      <xdr:col>11</xdr:col>
      <xdr:colOff>250928</xdr:colOff>
      <xdr:row>11</xdr:row>
      <xdr:rowOff>114859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00000000-0008-0000-1600-000041000000}"/>
            </a:ext>
          </a:extLst>
        </xdr:cNvPr>
        <xdr:cNvCxnSpPr/>
      </xdr:nvCxnSpPr>
      <xdr:spPr>
        <a:xfrm>
          <a:off x="6731000" y="3048000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578758</xdr:colOff>
      <xdr:row>11</xdr:row>
      <xdr:rowOff>125186</xdr:rowOff>
    </xdr:from>
    <xdr:to>
      <xdr:col>14</xdr:col>
      <xdr:colOff>103972</xdr:colOff>
      <xdr:row>11</xdr:row>
      <xdr:rowOff>126652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00000000-0008-0000-1600-000042000000}"/>
            </a:ext>
          </a:extLst>
        </xdr:cNvPr>
        <xdr:cNvCxnSpPr/>
      </xdr:nvCxnSpPr>
      <xdr:spPr>
        <a:xfrm>
          <a:off x="8870044" y="3059793"/>
          <a:ext cx="1049214" cy="1466"/>
        </a:xfrm>
        <a:prstGeom prst="line">
          <a:avLst/>
        </a:prstGeom>
        <a:ln w="15875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89807</xdr:colOff>
      <xdr:row>0</xdr:row>
      <xdr:rowOff>0</xdr:rowOff>
    </xdr:from>
    <xdr:ext cx="1609725" cy="1347108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89807" y="0"/>
          <a:ext cx="1609725" cy="1347108"/>
        </a:xfrm>
        <a:prstGeom prst="rect">
          <a:avLst/>
        </a:prstGeom>
      </xdr:spPr>
    </xdr:pic>
    <xdr:clientData/>
  </xdr:oneCellAnchor>
  <xdr:twoCellAnchor editAs="oneCell">
    <xdr:from>
      <xdr:col>29</xdr:col>
      <xdr:colOff>257175</xdr:colOff>
      <xdr:row>0</xdr:row>
      <xdr:rowOff>9525</xdr:rowOff>
    </xdr:from>
    <xdr:to>
      <xdr:col>31</xdr:col>
      <xdr:colOff>723900</xdr:colOff>
      <xdr:row>5</xdr:row>
      <xdr:rowOff>219075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29719" r="9091" b="29554"/>
        <a:stretch/>
      </xdr:blipFill>
      <xdr:spPr>
        <a:xfrm>
          <a:off x="6515100" y="9525"/>
          <a:ext cx="1990725" cy="1609725"/>
        </a:xfrm>
        <a:prstGeom prst="rect">
          <a:avLst/>
        </a:prstGeom>
      </xdr:spPr>
    </xdr:pic>
    <xdr:clientData/>
  </xdr:twoCellAnchor>
  <xdr:oneCellAnchor>
    <xdr:from>
      <xdr:col>0</xdr:col>
      <xdr:colOff>163030</xdr:colOff>
      <xdr:row>34</xdr:row>
      <xdr:rowOff>78873</xdr:rowOff>
    </xdr:from>
    <xdr:ext cx="7370159" cy="65588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/>
      </xdr:nvSpPr>
      <xdr:spPr>
        <a:xfrm>
          <a:off x="163030" y="7127373"/>
          <a:ext cx="7370159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Nombre:________________________</a:t>
          </a:r>
        </a:p>
      </xdr:txBody>
    </xdr:sp>
    <xdr:clientData/>
  </xdr:oneCellAnchor>
  <xdr:oneCellAnchor>
    <xdr:from>
      <xdr:col>0</xdr:col>
      <xdr:colOff>196155</xdr:colOff>
      <xdr:row>30</xdr:row>
      <xdr:rowOff>174123</xdr:rowOff>
    </xdr:from>
    <xdr:ext cx="8104014" cy="655885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/>
      </xdr:nvSpPr>
      <xdr:spPr>
        <a:xfrm>
          <a:off x="196155" y="6451098"/>
          <a:ext cx="8104014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_</a:t>
          </a:r>
          <a:r>
            <a:rPr lang="es-ES" sz="3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_ _ _ _ _ _ _ _ _ _ _ _ _ _ _ _ _ _ _ _ _ _ _</a:t>
          </a:r>
          <a:endParaRPr lang="es-ES" sz="3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14426</xdr:colOff>
      <xdr:row>8</xdr:row>
      <xdr:rowOff>95881</xdr:rowOff>
    </xdr:from>
    <xdr:ext cx="6135205" cy="2597186"/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SpPr/>
      </xdr:nvSpPr>
      <xdr:spPr>
        <a:xfrm>
          <a:off x="1171033" y="2150560"/>
          <a:ext cx="6135205" cy="25971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Yendo:___</a:t>
          </a:r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       Llendo:___</a:t>
          </a:r>
        </a:p>
        <a:p>
          <a:pPr algn="ctr"/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Eruptar:___      Eructar:____</a:t>
          </a:r>
        </a:p>
        <a:p>
          <a:pPr algn="ctr"/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Interperie:___   Intemperie:_____</a:t>
          </a:r>
        </a:p>
        <a:p>
          <a:pPr algn="ctr"/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Transplante:___      Trasplante:____</a:t>
          </a:r>
        </a:p>
        <a:p>
          <a:pPr algn="ctr"/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Exesposo:___   Ex esposo:_____</a:t>
          </a:r>
          <a:endParaRPr lang="es-ES" sz="3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68036</xdr:colOff>
      <xdr:row>5</xdr:row>
      <xdr:rowOff>30568</xdr:rowOff>
    </xdr:from>
    <xdr:ext cx="4835619" cy="593304"/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SpPr/>
      </xdr:nvSpPr>
      <xdr:spPr>
        <a:xfrm>
          <a:off x="1755322" y="1459318"/>
          <a:ext cx="4835619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2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Marque la</a:t>
          </a:r>
          <a:r>
            <a:rPr lang="es-ES" sz="32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palabra correcta:</a:t>
          </a:r>
          <a:endParaRPr lang="es-ES" sz="32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16686</xdr:colOff>
      <xdr:row>22</xdr:row>
      <xdr:rowOff>128539</xdr:rowOff>
    </xdr:from>
    <xdr:ext cx="9153531" cy="593304"/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SpPr/>
      </xdr:nvSpPr>
      <xdr:spPr>
        <a:xfrm>
          <a:off x="16686" y="4850218"/>
          <a:ext cx="9153531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0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Ponga</a:t>
          </a:r>
          <a:r>
            <a:rPr lang="es-ES" sz="30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los acentos correspondientes en el siguiente ejem</a:t>
          </a:r>
          <a:r>
            <a:rPr lang="es-ES" sz="32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:</a:t>
          </a:r>
          <a:endParaRPr lang="es-ES" sz="32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119447</xdr:colOff>
      <xdr:row>26</xdr:row>
      <xdr:rowOff>63224</xdr:rowOff>
    </xdr:from>
    <xdr:ext cx="6499793" cy="593304"/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SpPr/>
      </xdr:nvSpPr>
      <xdr:spPr>
        <a:xfrm>
          <a:off x="813411" y="5546903"/>
          <a:ext cx="6499793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se</a:t>
          </a:r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que hacia cuando iba hacia alla:</a:t>
          </a:r>
          <a:endParaRPr lang="es-ES" sz="3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55</xdr:col>
      <xdr:colOff>204109</xdr:colOff>
      <xdr:row>5</xdr:row>
      <xdr:rowOff>149678</xdr:rowOff>
    </xdr:from>
    <xdr:to>
      <xdr:col>59</xdr:col>
      <xdr:colOff>598715</xdr:colOff>
      <xdr:row>17</xdr:row>
      <xdr:rowOff>95249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2976" t="37634" r="1157" b="34696"/>
        <a:stretch/>
      </xdr:blipFill>
      <xdr:spPr>
        <a:xfrm>
          <a:off x="15675430" y="1578428"/>
          <a:ext cx="3442606" cy="2286000"/>
        </a:xfrm>
        <a:prstGeom prst="rect">
          <a:avLst/>
        </a:prstGeom>
      </xdr:spPr>
    </xdr:pic>
    <xdr:clientData/>
  </xdr:twoCellAnchor>
  <xdr:twoCellAnchor editAs="oneCell">
    <xdr:from>
      <xdr:col>56</xdr:col>
      <xdr:colOff>367393</xdr:colOff>
      <xdr:row>19</xdr:row>
      <xdr:rowOff>149677</xdr:rowOff>
    </xdr:from>
    <xdr:to>
      <xdr:col>59</xdr:col>
      <xdr:colOff>285751</xdr:colOff>
      <xdr:row>30</xdr:row>
      <xdr:rowOff>163284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3416" t="25176" r="1290" b="22795"/>
        <a:stretch/>
      </xdr:blipFill>
      <xdr:spPr>
        <a:xfrm>
          <a:off x="16600714" y="4299856"/>
          <a:ext cx="2204358" cy="2109107"/>
        </a:xfrm>
        <a:prstGeom prst="rect">
          <a:avLst/>
        </a:prstGeom>
      </xdr:spPr>
    </xdr:pic>
    <xdr:clientData/>
  </xdr:twoCellAnchor>
  <xdr:twoCellAnchor editAs="oneCell">
    <xdr:from>
      <xdr:col>56</xdr:col>
      <xdr:colOff>176894</xdr:colOff>
      <xdr:row>31</xdr:row>
      <xdr:rowOff>176891</xdr:rowOff>
    </xdr:from>
    <xdr:to>
      <xdr:col>59</xdr:col>
      <xdr:colOff>553320</xdr:colOff>
      <xdr:row>45</xdr:row>
      <xdr:rowOff>149678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82741" t="20994" b="16907"/>
        <a:stretch/>
      </xdr:blipFill>
      <xdr:spPr>
        <a:xfrm>
          <a:off x="16410215" y="6613070"/>
          <a:ext cx="2662426" cy="2694215"/>
        </a:xfrm>
        <a:prstGeom prst="rect">
          <a:avLst/>
        </a:prstGeom>
      </xdr:spPr>
    </xdr:pic>
    <xdr:clientData/>
  </xdr:twoCellAnchor>
  <xdr:oneCellAnchor>
    <xdr:from>
      <xdr:col>5</xdr:col>
      <xdr:colOff>68854</xdr:colOff>
      <xdr:row>42</xdr:row>
      <xdr:rowOff>150310</xdr:rowOff>
    </xdr:from>
    <xdr:ext cx="6135205" cy="2597186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SpPr/>
      </xdr:nvSpPr>
      <xdr:spPr>
        <a:xfrm>
          <a:off x="1225461" y="8736417"/>
          <a:ext cx="6135205" cy="25971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Yendo:___</a:t>
          </a:r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       Llendo:___</a:t>
          </a:r>
        </a:p>
        <a:p>
          <a:pPr algn="ctr"/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Eruptar:___      Eructar:____</a:t>
          </a:r>
        </a:p>
        <a:p>
          <a:pPr algn="ctr"/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Interperie:___   Intemperie:_____</a:t>
          </a:r>
        </a:p>
        <a:p>
          <a:pPr algn="ctr"/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Transplante:___      Trasplante:____</a:t>
          </a:r>
        </a:p>
        <a:p>
          <a:pPr algn="ctr"/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Exesposo:___   Ex esposo:_____</a:t>
          </a:r>
          <a:endParaRPr lang="es-ES" sz="3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27214</xdr:colOff>
      <xdr:row>39</xdr:row>
      <xdr:rowOff>56422</xdr:rowOff>
    </xdr:from>
    <xdr:ext cx="4835619" cy="593304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SpPr/>
      </xdr:nvSpPr>
      <xdr:spPr>
        <a:xfrm>
          <a:off x="1714500" y="8016601"/>
          <a:ext cx="4835619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2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Marque la</a:t>
          </a:r>
          <a:r>
            <a:rPr lang="es-ES" sz="32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palabra correcta:</a:t>
          </a:r>
          <a:endParaRPr lang="es-ES" sz="32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78625</xdr:colOff>
      <xdr:row>61</xdr:row>
      <xdr:rowOff>131260</xdr:rowOff>
    </xdr:from>
    <xdr:ext cx="6499793" cy="593304"/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SpPr/>
      </xdr:nvSpPr>
      <xdr:spPr>
        <a:xfrm>
          <a:off x="1003911" y="12336867"/>
          <a:ext cx="6499793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se</a:t>
          </a:r>
          <a:r>
            <a:rPr lang="es-ES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que hacia cuando iba hacia alla:</a:t>
          </a:r>
          <a:endParaRPr lang="es-ES" sz="3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57</xdr:row>
      <xdr:rowOff>158475</xdr:rowOff>
    </xdr:from>
    <xdr:ext cx="9153531" cy="593304"/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SpPr/>
      </xdr:nvSpPr>
      <xdr:spPr>
        <a:xfrm>
          <a:off x="0" y="11602082"/>
          <a:ext cx="9153531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0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Ponga</a:t>
          </a:r>
          <a:r>
            <a:rPr lang="es-ES" sz="30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los acentos correspondientes en el siguiente ejem</a:t>
          </a:r>
          <a:r>
            <a:rPr lang="es-ES" sz="32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:</a:t>
          </a:r>
          <a:endParaRPr lang="es-ES" sz="32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56</xdr:col>
      <xdr:colOff>489857</xdr:colOff>
      <xdr:row>46</xdr:row>
      <xdr:rowOff>40821</xdr:rowOff>
    </xdr:from>
    <xdr:to>
      <xdr:col>59</xdr:col>
      <xdr:colOff>258537</xdr:colOff>
      <xdr:row>56</xdr:row>
      <xdr:rowOff>176893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17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3789" t="25117" r="1345" b="22372"/>
        <a:stretch/>
      </xdr:blipFill>
      <xdr:spPr>
        <a:xfrm>
          <a:off x="16723178" y="9388928"/>
          <a:ext cx="2054680" cy="204107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259060</xdr:colOff>
      <xdr:row>0</xdr:row>
      <xdr:rowOff>0</xdr:rowOff>
    </xdr:from>
    <xdr:to>
      <xdr:col>15</xdr:col>
      <xdr:colOff>258609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2676945" y="0"/>
          <a:ext cx="3626376" cy="1230923"/>
        </a:xfrm>
        <a:prstGeom prst="rect">
          <a:avLst/>
        </a:prstGeom>
      </xdr:spPr>
    </xdr:pic>
    <xdr:clientData/>
  </xdr:twoCellAnchor>
  <xdr:twoCellAnchor editAs="oneCell">
    <xdr:from>
      <xdr:col>16</xdr:col>
      <xdr:colOff>182441</xdr:colOff>
      <xdr:row>0</xdr:row>
      <xdr:rowOff>6595</xdr:rowOff>
    </xdr:from>
    <xdr:to>
      <xdr:col>22</xdr:col>
      <xdr:colOff>212237</xdr:colOff>
      <xdr:row>4</xdr:row>
      <xdr:rowOff>171695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0133" y="6595"/>
          <a:ext cx="2462335" cy="1073638"/>
        </a:xfrm>
        <a:prstGeom prst="rect">
          <a:avLst/>
        </a:prstGeom>
      </xdr:spPr>
    </xdr:pic>
    <xdr:clientData/>
  </xdr:twoCellAnchor>
  <xdr:oneCellAnchor>
    <xdr:from>
      <xdr:col>0</xdr:col>
      <xdr:colOff>14654</xdr:colOff>
      <xdr:row>4</xdr:row>
      <xdr:rowOff>95358</xdr:rowOff>
    </xdr:from>
    <xdr:ext cx="9238043" cy="937629"/>
    <xdr:sp macro="" textlink="">
      <xdr:nvSpPr>
        <xdr:cNvPr id="4" name="Rectángulo 3"/>
        <xdr:cNvSpPr/>
      </xdr:nvSpPr>
      <xdr:spPr>
        <a:xfrm>
          <a:off x="14654" y="1003896"/>
          <a:ext cx="923804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REGISTRO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NACIONAL DE SELLOS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>
    <xdr:from>
      <xdr:col>22</xdr:col>
      <xdr:colOff>168520</xdr:colOff>
      <xdr:row>24</xdr:row>
      <xdr:rowOff>73269</xdr:rowOff>
    </xdr:from>
    <xdr:to>
      <xdr:col>22</xdr:col>
      <xdr:colOff>168520</xdr:colOff>
      <xdr:row>24</xdr:row>
      <xdr:rowOff>307731</xdr:rowOff>
    </xdr:to>
    <xdr:cxnSp macro="">
      <xdr:nvCxnSpPr>
        <xdr:cNvPr id="6" name="Conector recto de flecha 5"/>
        <xdr:cNvCxnSpPr/>
      </xdr:nvCxnSpPr>
      <xdr:spPr>
        <a:xfrm>
          <a:off x="9048751" y="6638192"/>
          <a:ext cx="0" cy="23446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394190</xdr:colOff>
      <xdr:row>24</xdr:row>
      <xdr:rowOff>42496</xdr:rowOff>
    </xdr:from>
    <xdr:to>
      <xdr:col>12</xdr:col>
      <xdr:colOff>394190</xdr:colOff>
      <xdr:row>24</xdr:row>
      <xdr:rowOff>276958</xdr:rowOff>
    </xdr:to>
    <xdr:cxnSp macro="">
      <xdr:nvCxnSpPr>
        <xdr:cNvPr id="7" name="Conector recto de flecha 6"/>
        <xdr:cNvCxnSpPr/>
      </xdr:nvCxnSpPr>
      <xdr:spPr>
        <a:xfrm>
          <a:off x="5229959" y="6607419"/>
          <a:ext cx="0" cy="23446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259060</xdr:colOff>
      <xdr:row>47</xdr:row>
      <xdr:rowOff>0</xdr:rowOff>
    </xdr:from>
    <xdr:ext cx="3626376" cy="123092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8" t="18716" r="18844" b="20455"/>
        <a:stretch/>
      </xdr:blipFill>
      <xdr:spPr>
        <a:xfrm>
          <a:off x="2676945" y="0"/>
          <a:ext cx="3626376" cy="1230923"/>
        </a:xfrm>
        <a:prstGeom prst="rect">
          <a:avLst/>
        </a:prstGeom>
      </xdr:spPr>
    </xdr:pic>
    <xdr:clientData/>
  </xdr:oneCellAnchor>
  <xdr:oneCellAnchor>
    <xdr:from>
      <xdr:col>16</xdr:col>
      <xdr:colOff>380267</xdr:colOff>
      <xdr:row>47</xdr:row>
      <xdr:rowOff>94518</xdr:rowOff>
    </xdr:from>
    <xdr:ext cx="2462335" cy="1073638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7959" y="94518"/>
          <a:ext cx="2462335" cy="1073638"/>
        </a:xfrm>
        <a:prstGeom prst="rect">
          <a:avLst/>
        </a:prstGeom>
      </xdr:spPr>
    </xdr:pic>
    <xdr:clientData/>
  </xdr:oneCellAnchor>
  <xdr:oneCellAnchor>
    <xdr:from>
      <xdr:col>0</xdr:col>
      <xdr:colOff>14654</xdr:colOff>
      <xdr:row>51</xdr:row>
      <xdr:rowOff>95358</xdr:rowOff>
    </xdr:from>
    <xdr:ext cx="9238043" cy="937629"/>
    <xdr:sp macro="" textlink="">
      <xdr:nvSpPr>
        <xdr:cNvPr id="10" name="Rectángulo 9"/>
        <xdr:cNvSpPr/>
      </xdr:nvSpPr>
      <xdr:spPr>
        <a:xfrm>
          <a:off x="14654" y="1003896"/>
          <a:ext cx="923804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REGISTRO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NACIONAL DE SELLOS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>
    <xdr:from>
      <xdr:col>22</xdr:col>
      <xdr:colOff>168520</xdr:colOff>
      <xdr:row>73</xdr:row>
      <xdr:rowOff>73269</xdr:rowOff>
    </xdr:from>
    <xdr:to>
      <xdr:col>22</xdr:col>
      <xdr:colOff>168520</xdr:colOff>
      <xdr:row>73</xdr:row>
      <xdr:rowOff>307731</xdr:rowOff>
    </xdr:to>
    <xdr:cxnSp macro="">
      <xdr:nvCxnSpPr>
        <xdr:cNvPr id="11" name="Conector recto de flecha 10"/>
        <xdr:cNvCxnSpPr/>
      </xdr:nvCxnSpPr>
      <xdr:spPr>
        <a:xfrm>
          <a:off x="9048751" y="7400192"/>
          <a:ext cx="0" cy="23446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394190</xdr:colOff>
      <xdr:row>73</xdr:row>
      <xdr:rowOff>42496</xdr:rowOff>
    </xdr:from>
    <xdr:to>
      <xdr:col>12</xdr:col>
      <xdr:colOff>394190</xdr:colOff>
      <xdr:row>73</xdr:row>
      <xdr:rowOff>276958</xdr:rowOff>
    </xdr:to>
    <xdr:cxnSp macro="">
      <xdr:nvCxnSpPr>
        <xdr:cNvPr id="12" name="Conector recto de flecha 11"/>
        <xdr:cNvCxnSpPr/>
      </xdr:nvCxnSpPr>
      <xdr:spPr>
        <a:xfrm>
          <a:off x="5229959" y="7369419"/>
          <a:ext cx="0" cy="23446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21164</xdr:colOff>
      <xdr:row>1</xdr:row>
      <xdr:rowOff>153973</xdr:rowOff>
    </xdr:from>
    <xdr:ext cx="1349793" cy="468013"/>
    <xdr:sp macro="" textlink="">
      <xdr:nvSpPr>
        <xdr:cNvPr id="13" name="Rectángulo 12"/>
        <xdr:cNvSpPr/>
      </xdr:nvSpPr>
      <xdr:spPr>
        <a:xfrm>
          <a:off x="424145" y="381108"/>
          <a:ext cx="1349793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FORM.01</a:t>
          </a:r>
        </a:p>
      </xdr:txBody>
    </xdr:sp>
    <xdr:clientData/>
  </xdr:oneCellAnchor>
  <xdr:oneCellAnchor>
    <xdr:from>
      <xdr:col>1</xdr:col>
      <xdr:colOff>65943</xdr:colOff>
      <xdr:row>48</xdr:row>
      <xdr:rowOff>117230</xdr:rowOff>
    </xdr:from>
    <xdr:ext cx="1349793" cy="468013"/>
    <xdr:sp macro="" textlink="">
      <xdr:nvSpPr>
        <xdr:cNvPr id="14" name="Rectángulo 13"/>
        <xdr:cNvSpPr/>
      </xdr:nvSpPr>
      <xdr:spPr>
        <a:xfrm>
          <a:off x="468924" y="13686692"/>
          <a:ext cx="1349793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FORM.02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AB61"/>
  <sheetViews>
    <sheetView zoomScale="140" zoomScaleNormal="140" workbookViewId="0">
      <selection activeCell="AJ7" sqref="AJ7"/>
    </sheetView>
  </sheetViews>
  <sheetFormatPr baseColWidth="10" defaultColWidth="11.42578125" defaultRowHeight="18.75"/>
  <cols>
    <col min="1" max="1" width="2" style="1" customWidth="1"/>
    <col min="2" max="2" width="4.42578125" style="1" customWidth="1"/>
    <col min="3" max="3" width="4" style="1" customWidth="1"/>
    <col min="4" max="13" width="3" style="2" customWidth="1"/>
    <col min="14" max="14" width="4.5703125" style="3" customWidth="1"/>
    <col min="15" max="21" width="4.5703125" style="1" customWidth="1"/>
    <col min="22" max="22" width="6.5703125" style="1" customWidth="1"/>
    <col min="23" max="36" width="4.5703125" style="1" customWidth="1"/>
    <col min="37" max="57" width="4.140625" style="1" customWidth="1"/>
    <col min="58" max="16384" width="11.42578125" style="1"/>
  </cols>
  <sheetData>
    <row r="1" spans="2:28" ht="6" customHeight="1"/>
    <row r="2" spans="2:28" ht="35.25" customHeight="1">
      <c r="B2" s="504" t="s">
        <v>0</v>
      </c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</row>
    <row r="3" spans="2:28" ht="20.25" customHeight="1">
      <c r="H3" s="2" t="s">
        <v>1</v>
      </c>
      <c r="M3" s="3"/>
      <c r="N3" s="1"/>
    </row>
    <row r="4" spans="2:28" ht="9.75" customHeight="1">
      <c r="M4" s="3"/>
      <c r="N4" s="1"/>
    </row>
    <row r="5" spans="2:28" ht="20.25" customHeight="1">
      <c r="C5" s="505" t="s">
        <v>429</v>
      </c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</row>
    <row r="6" spans="2:28" ht="12" customHeight="1" thickBot="1"/>
    <row r="7" spans="2:28" ht="20.25" customHeight="1" thickBot="1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4" t="s">
        <v>2</v>
      </c>
      <c r="O7" s="4"/>
      <c r="P7" s="4"/>
      <c r="Q7" s="4"/>
      <c r="R7" s="4"/>
      <c r="S7" s="6"/>
      <c r="T7" s="7"/>
      <c r="U7" s="7" t="s">
        <v>3</v>
      </c>
      <c r="V7" s="7"/>
      <c r="W7" s="7"/>
      <c r="X7" s="7" t="s">
        <v>3</v>
      </c>
      <c r="Y7" s="7"/>
      <c r="Z7" s="7"/>
      <c r="AA7" s="7"/>
      <c r="AB7" s="8"/>
    </row>
    <row r="8" spans="2:28" ht="8.25" customHeight="1" thickBot="1">
      <c r="B8" s="4"/>
      <c r="C8" s="4"/>
      <c r="D8" s="506"/>
      <c r="E8" s="506"/>
      <c r="F8" s="506"/>
      <c r="G8" s="506"/>
      <c r="H8" s="506"/>
      <c r="I8" s="506"/>
      <c r="J8" s="506"/>
      <c r="K8" s="506"/>
      <c r="L8" s="506"/>
      <c r="M8" s="506"/>
      <c r="N8" s="9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0"/>
    </row>
    <row r="9" spans="2:28" ht="20.25" customHeight="1" thickBot="1">
      <c r="B9" s="4" t="s">
        <v>4</v>
      </c>
      <c r="C9" s="4"/>
      <c r="D9" s="5"/>
      <c r="E9" s="5"/>
      <c r="F9" s="5"/>
      <c r="G9" s="5"/>
      <c r="H9" s="5"/>
      <c r="I9" s="5"/>
      <c r="J9" s="11"/>
      <c r="K9" s="12"/>
      <c r="L9" s="12"/>
      <c r="M9" s="12"/>
      <c r="N9" s="1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</row>
    <row r="10" spans="2:28" ht="9" customHeight="1" thickBot="1">
      <c r="B10" s="14"/>
      <c r="C10" s="4"/>
      <c r="D10" s="15"/>
      <c r="E10" s="15"/>
      <c r="F10" s="15"/>
      <c r="G10" s="15"/>
      <c r="H10" s="15"/>
      <c r="I10" s="15"/>
      <c r="J10" s="15"/>
      <c r="K10" s="15"/>
      <c r="L10" s="15"/>
      <c r="M10" s="5"/>
      <c r="N10" s="16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0"/>
    </row>
    <row r="11" spans="2:28" ht="20.25" customHeight="1" thickBot="1">
      <c r="B11" s="17" t="s">
        <v>5</v>
      </c>
      <c r="C11" s="17"/>
      <c r="D11" s="17"/>
      <c r="E11" s="17"/>
      <c r="F11" s="18"/>
      <c r="G11" s="19"/>
      <c r="H11" s="19"/>
      <c r="I11" s="19"/>
      <c r="J11" s="20"/>
      <c r="K11" s="12"/>
      <c r="L11" s="12"/>
      <c r="M11" s="12"/>
      <c r="N11" s="21"/>
      <c r="O11" s="7"/>
      <c r="P11" s="22"/>
      <c r="Q11" s="4"/>
      <c r="R11" s="4" t="s">
        <v>6</v>
      </c>
      <c r="S11" s="4"/>
      <c r="T11" s="4"/>
      <c r="U11" s="6"/>
      <c r="V11" s="7"/>
      <c r="W11" s="7"/>
      <c r="X11" s="7"/>
      <c r="Y11" s="7"/>
      <c r="Z11" s="7"/>
      <c r="AA11" s="7"/>
      <c r="AB11" s="8"/>
    </row>
    <row r="12" spans="2:28" ht="7.5" customHeight="1" thickBot="1">
      <c r="B12" s="14"/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16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10"/>
    </row>
    <row r="13" spans="2:28" ht="20.25" customHeight="1" thickBot="1">
      <c r="B13" s="507" t="s">
        <v>7</v>
      </c>
      <c r="C13" s="507"/>
      <c r="D13" s="507"/>
      <c r="E13" s="5"/>
      <c r="F13" s="11"/>
      <c r="G13" s="12"/>
      <c r="H13" s="12"/>
      <c r="I13" s="12"/>
      <c r="J13" s="12"/>
      <c r="K13" s="12"/>
      <c r="L13" s="12"/>
      <c r="M13" s="12"/>
      <c r="N13" s="21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8"/>
    </row>
    <row r="14" spans="2:28" s="24" customFormat="1" ht="9.75" customHeight="1" thickBot="1">
      <c r="B14" s="14"/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16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23"/>
    </row>
    <row r="15" spans="2:28" s="24" customFormat="1" ht="20.25" customHeight="1" thickBot="1">
      <c r="B15" s="25" t="s">
        <v>8</v>
      </c>
      <c r="C15" s="4"/>
      <c r="D15" s="5"/>
      <c r="E15" s="5"/>
      <c r="F15" s="5"/>
      <c r="G15" s="5"/>
      <c r="H15" s="5"/>
      <c r="I15" s="11"/>
      <c r="J15" s="12"/>
      <c r="K15" s="12"/>
      <c r="L15" s="12"/>
      <c r="M15" s="12"/>
      <c r="N15" s="21"/>
      <c r="O15" s="7"/>
      <c r="P15" s="7"/>
      <c r="Q15" s="7"/>
      <c r="R15" s="7"/>
      <c r="S15" s="22"/>
      <c r="T15" s="4" t="s">
        <v>9</v>
      </c>
      <c r="U15" s="4"/>
      <c r="V15" s="4"/>
      <c r="W15" s="4"/>
      <c r="X15" s="6"/>
      <c r="Y15" s="7"/>
      <c r="Z15" s="7"/>
      <c r="AA15" s="7"/>
      <c r="AB15" s="26"/>
    </row>
    <row r="16" spans="2:28" s="24" customFormat="1" ht="10.5" customHeight="1" thickBot="1">
      <c r="B16" s="14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16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23"/>
    </row>
    <row r="17" spans="2:28" s="24" customFormat="1" ht="20.25" customHeight="1" thickBot="1">
      <c r="B17" s="25" t="s">
        <v>10</v>
      </c>
      <c r="C17" s="4"/>
      <c r="D17" s="5"/>
      <c r="E17" s="5"/>
      <c r="F17" s="5"/>
      <c r="G17" s="11"/>
      <c r="H17" s="12"/>
      <c r="I17" s="12"/>
      <c r="J17" s="12"/>
      <c r="K17" s="12"/>
      <c r="L17" s="12"/>
      <c r="M17" s="12"/>
      <c r="N17" s="21"/>
      <c r="O17" s="7"/>
      <c r="P17" s="7"/>
      <c r="Q17" s="7"/>
      <c r="R17" s="7"/>
      <c r="S17" s="22"/>
      <c r="T17" s="4"/>
      <c r="U17" s="4" t="s">
        <v>11</v>
      </c>
      <c r="V17" s="4"/>
      <c r="W17" s="27"/>
      <c r="X17" s="4"/>
      <c r="Y17" s="4" t="s">
        <v>12</v>
      </c>
      <c r="Z17" s="4"/>
      <c r="AA17" s="4"/>
      <c r="AB17" s="28"/>
    </row>
    <row r="18" spans="2:28" s="24" customFormat="1" ht="9" customHeight="1">
      <c r="B18" s="25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16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23"/>
    </row>
    <row r="19" spans="2:28" s="24" customFormat="1" ht="20.25" customHeight="1" thickBot="1">
      <c r="B19" s="25" t="s">
        <v>13</v>
      </c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16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23"/>
    </row>
    <row r="20" spans="2:28" s="24" customFormat="1" ht="20.25" customHeight="1" thickBot="1">
      <c r="B20" s="29"/>
      <c r="C20" s="7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26"/>
    </row>
    <row r="21" spans="2:28" s="24" customFormat="1" ht="9.75" customHeight="1">
      <c r="B21" s="14"/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16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23"/>
    </row>
    <row r="22" spans="2:28" ht="20.25" customHeight="1" thickBot="1">
      <c r="B22" s="25" t="s">
        <v>14</v>
      </c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16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0"/>
    </row>
    <row r="23" spans="2:28" ht="20.25" customHeight="1" thickBot="1">
      <c r="B23" s="29"/>
      <c r="C23" s="7"/>
      <c r="D23" s="20"/>
      <c r="E23" s="20"/>
      <c r="F23" s="20"/>
      <c r="G23" s="12"/>
      <c r="H23" s="12"/>
      <c r="I23" s="12"/>
      <c r="J23" s="12"/>
      <c r="K23" s="12"/>
      <c r="L23" s="12"/>
      <c r="M23" s="12"/>
      <c r="N23" s="13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</row>
    <row r="24" spans="2:28" ht="8.25" customHeight="1">
      <c r="B24" s="14"/>
      <c r="C24" s="4"/>
      <c r="D24" s="15"/>
      <c r="E24" s="15"/>
      <c r="F24" s="15"/>
      <c r="G24" s="5"/>
      <c r="H24" s="5"/>
      <c r="I24" s="5"/>
      <c r="J24" s="5"/>
      <c r="K24" s="5"/>
      <c r="L24" s="5"/>
      <c r="M24" s="5"/>
      <c r="N24" s="9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0"/>
    </row>
    <row r="25" spans="2:28" ht="20.25" customHeight="1" thickBot="1">
      <c r="B25" s="25" t="s">
        <v>15</v>
      </c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9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0"/>
    </row>
    <row r="26" spans="2:28" ht="20.25" customHeight="1">
      <c r="B26" s="30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4"/>
    </row>
    <row r="27" spans="2:28" ht="20.25" customHeight="1">
      <c r="B27" s="35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8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9"/>
    </row>
    <row r="28" spans="2:28" ht="20.25" customHeight="1">
      <c r="B28" s="35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8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9"/>
    </row>
    <row r="29" spans="2:28" ht="20.25" customHeight="1">
      <c r="B29" s="35"/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8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9"/>
    </row>
    <row r="30" spans="2:28" ht="20.25" customHeight="1">
      <c r="B30" s="35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9"/>
    </row>
    <row r="31" spans="2:28" ht="20.25" customHeight="1">
      <c r="B31" s="35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8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9"/>
    </row>
    <row r="32" spans="2:28" ht="20.25" customHeight="1">
      <c r="B32" s="35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8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9"/>
    </row>
    <row r="33" spans="2:28" ht="20.25" customHeight="1">
      <c r="B33" s="35"/>
      <c r="C33" s="36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38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9"/>
    </row>
    <row r="34" spans="2:28" ht="20.25" customHeight="1">
      <c r="B34" s="35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8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9"/>
    </row>
    <row r="35" spans="2:28" ht="20.25" customHeight="1">
      <c r="B35" s="35"/>
      <c r="C35" s="36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38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9"/>
    </row>
    <row r="36" spans="2:28" ht="9.75" customHeight="1" thickBot="1">
      <c r="B36" s="41"/>
      <c r="C36" s="42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4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5"/>
    </row>
    <row r="37" spans="2:28" ht="6.75" customHeight="1">
      <c r="B37" s="14"/>
      <c r="C37" s="4"/>
      <c r="D37" s="5"/>
      <c r="E37" s="5"/>
      <c r="F37" s="5"/>
      <c r="G37" s="5"/>
      <c r="H37" s="5"/>
      <c r="I37" s="5"/>
      <c r="J37" s="5"/>
      <c r="K37" s="5"/>
      <c r="L37" s="5"/>
      <c r="M37" s="5"/>
      <c r="N37" s="16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0"/>
    </row>
    <row r="38" spans="2:28" ht="20.25" customHeight="1">
      <c r="B38" s="508" t="s">
        <v>16</v>
      </c>
      <c r="C38" s="508"/>
      <c r="D38" s="508"/>
      <c r="E38" s="508"/>
      <c r="F38" s="508"/>
      <c r="G38" s="508"/>
      <c r="H38" s="508"/>
      <c r="I38" s="508"/>
      <c r="J38" s="508"/>
      <c r="K38" s="508"/>
      <c r="L38" s="508"/>
      <c r="M38" s="508"/>
      <c r="N38" s="508"/>
      <c r="O38" s="508"/>
      <c r="P38" s="508"/>
      <c r="Q38" s="508"/>
      <c r="R38" s="508"/>
      <c r="S38" s="508"/>
      <c r="T38" s="508"/>
      <c r="U38" s="508"/>
      <c r="V38" s="508"/>
      <c r="W38" s="508"/>
      <c r="X38" s="508"/>
      <c r="Y38" s="508"/>
      <c r="Z38" s="508"/>
      <c r="AA38" s="508"/>
      <c r="AB38" s="508"/>
    </row>
    <row r="39" spans="2:28" ht="5.25" customHeight="1" thickBot="1">
      <c r="B39" s="14"/>
      <c r="C39" s="4"/>
      <c r="D39" s="5"/>
      <c r="E39" s="5"/>
      <c r="F39" s="5"/>
      <c r="G39" s="5"/>
      <c r="H39" s="5"/>
      <c r="I39" s="5"/>
      <c r="J39" s="5"/>
      <c r="K39" s="5"/>
      <c r="L39" s="5"/>
      <c r="M39" s="5"/>
      <c r="N39" s="9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0"/>
    </row>
    <row r="40" spans="2:28" ht="20.25" customHeight="1" thickBot="1">
      <c r="B40" s="4" t="s">
        <v>17</v>
      </c>
      <c r="C40" s="4"/>
      <c r="D40" s="5"/>
      <c r="E40" s="5"/>
      <c r="F40" s="5"/>
      <c r="G40" s="5"/>
      <c r="H40" s="5"/>
      <c r="I40" s="5"/>
      <c r="J40" s="5"/>
      <c r="K40" s="5"/>
      <c r="L40" s="5"/>
      <c r="M40" s="5"/>
      <c r="N40" s="9"/>
      <c r="O40" s="4"/>
      <c r="P40" s="6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</row>
    <row r="41" spans="2:28" ht="8.25" customHeight="1" thickBot="1">
      <c r="B41" s="4"/>
      <c r="C41" s="4"/>
      <c r="D41" s="5"/>
      <c r="E41" s="5"/>
      <c r="F41" s="5"/>
      <c r="G41" s="5"/>
      <c r="H41" s="5"/>
      <c r="I41" s="5"/>
      <c r="J41" s="5"/>
      <c r="K41" s="5"/>
      <c r="L41" s="5"/>
      <c r="M41" s="5"/>
      <c r="N41" s="9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0"/>
    </row>
    <row r="42" spans="2:28" ht="20.25" customHeight="1" thickBot="1">
      <c r="B42" s="4" t="s">
        <v>18</v>
      </c>
      <c r="C42" s="4"/>
      <c r="D42" s="5"/>
      <c r="E42" s="5"/>
      <c r="F42" s="5"/>
      <c r="G42" s="5"/>
      <c r="H42" s="5"/>
      <c r="I42" s="5"/>
      <c r="J42" s="5"/>
      <c r="K42" s="5"/>
      <c r="L42" s="5"/>
      <c r="M42" s="5"/>
      <c r="N42" s="9"/>
      <c r="O42" s="4"/>
      <c r="P42" s="4"/>
      <c r="Q42" s="6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</row>
    <row r="43" spans="2:28" ht="8.25" customHeight="1" thickBot="1">
      <c r="B43" s="4"/>
      <c r="C43" s="4"/>
      <c r="D43" s="5"/>
      <c r="E43" s="5"/>
      <c r="F43" s="5"/>
      <c r="G43" s="5"/>
      <c r="H43" s="5"/>
      <c r="I43" s="5"/>
      <c r="J43" s="5"/>
      <c r="K43" s="5"/>
      <c r="L43" s="5"/>
      <c r="M43" s="5"/>
      <c r="N43" s="9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0"/>
    </row>
    <row r="44" spans="2:28" ht="20.25" customHeight="1">
      <c r="B44" s="46" t="s">
        <v>19</v>
      </c>
      <c r="C44" s="31"/>
      <c r="D44" s="31"/>
      <c r="E44" s="31"/>
      <c r="F44" s="31"/>
      <c r="G44" s="31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34"/>
    </row>
    <row r="45" spans="2:28" ht="20.25" customHeight="1">
      <c r="B45" s="4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39"/>
    </row>
    <row r="46" spans="2:28" ht="20.25" customHeight="1">
      <c r="B46" s="48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9"/>
    </row>
    <row r="47" spans="2:28" ht="20.25" customHeight="1" thickBot="1"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5"/>
    </row>
    <row r="48" spans="2:28" ht="33" customHeight="1" thickBot="1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"/>
      <c r="P48" s="4"/>
      <c r="Q48" s="4"/>
      <c r="R48" s="4"/>
      <c r="S48" s="4"/>
      <c r="T48" s="42"/>
      <c r="U48" s="42"/>
      <c r="V48" s="42"/>
      <c r="W48" s="42"/>
      <c r="X48" s="42"/>
      <c r="Y48" s="42"/>
      <c r="Z48" s="42"/>
      <c r="AA48" s="42"/>
      <c r="AB48" s="51"/>
    </row>
    <row r="49" spans="2:28" ht="20.25" customHeight="1">
      <c r="B49" s="52" t="s">
        <v>479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52" t="s">
        <v>479</v>
      </c>
      <c r="U49" s="4"/>
      <c r="V49" s="4"/>
      <c r="W49" s="4"/>
      <c r="X49" s="4"/>
      <c r="Y49" s="4"/>
      <c r="Z49" s="4"/>
      <c r="AA49" s="4"/>
      <c r="AB49" s="10"/>
    </row>
    <row r="50" spans="2:28" ht="12.75" customHeight="1">
      <c r="B50" s="52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52"/>
      <c r="U50" s="4"/>
      <c r="V50" s="4"/>
      <c r="W50" s="4"/>
      <c r="X50" s="4"/>
      <c r="Y50" s="4"/>
      <c r="Z50" s="4"/>
      <c r="AA50" s="4"/>
      <c r="AB50" s="10"/>
    </row>
    <row r="51" spans="2:28" ht="20.25" customHeight="1" thickBot="1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2"/>
      <c r="O51" s="42"/>
      <c r="P51" s="42"/>
      <c r="Q51" s="42"/>
      <c r="R51" s="42"/>
      <c r="S51" s="42"/>
      <c r="T51" s="42"/>
      <c r="U51" s="42"/>
      <c r="V51" s="4"/>
      <c r="W51" s="4"/>
      <c r="X51" s="4"/>
      <c r="Y51" s="4"/>
      <c r="Z51" s="4"/>
      <c r="AA51" s="4"/>
      <c r="AB51" s="10"/>
    </row>
    <row r="52" spans="2:28" ht="20.25" customHeight="1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2" t="s">
        <v>479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0"/>
    </row>
    <row r="53" spans="2:28" ht="20.25" customHeight="1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 t="s">
        <v>34</v>
      </c>
      <c r="U53" s="4"/>
      <c r="V53" s="4"/>
      <c r="W53" s="4"/>
      <c r="X53" s="4"/>
      <c r="Y53" s="4"/>
      <c r="Z53" s="4"/>
      <c r="AA53" s="4"/>
      <c r="AB53" s="10"/>
    </row>
    <row r="54" spans="2:28" ht="20.25" customHeight="1">
      <c r="B54" s="4"/>
      <c r="C54" s="4"/>
      <c r="D54" s="5"/>
      <c r="E54" s="5"/>
      <c r="F54" s="5"/>
      <c r="G54" s="5"/>
      <c r="H54" s="5"/>
      <c r="I54" s="5"/>
      <c r="J54" s="5"/>
      <c r="K54" s="5"/>
      <c r="L54" s="5"/>
      <c r="M54" s="5"/>
      <c r="N54" s="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0"/>
    </row>
    <row r="55" spans="2:28" ht="20.25" customHeight="1">
      <c r="B55" s="4"/>
      <c r="C55" s="4"/>
      <c r="D55" s="5"/>
      <c r="E55" s="5"/>
      <c r="F55" s="5"/>
      <c r="G55" s="5"/>
      <c r="H55" s="5"/>
      <c r="I55" s="5"/>
      <c r="J55" s="5"/>
      <c r="K55" s="5"/>
      <c r="L55" s="5"/>
      <c r="M55" s="5"/>
      <c r="N55" s="9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0"/>
    </row>
    <row r="56" spans="2:28" ht="20.25" customHeight="1">
      <c r="B56" s="4"/>
      <c r="C56" s="4"/>
      <c r="D56" s="5"/>
      <c r="E56" s="5"/>
      <c r="F56" s="5"/>
      <c r="G56" s="5"/>
      <c r="H56" s="5"/>
      <c r="I56" s="5"/>
      <c r="J56" s="5"/>
      <c r="K56" s="5"/>
      <c r="L56" s="5"/>
      <c r="M56" s="5"/>
      <c r="N56" s="9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0"/>
    </row>
    <row r="57" spans="2:28" ht="20.25" customHeight="1">
      <c r="B57" s="4"/>
      <c r="C57" s="4"/>
      <c r="D57" s="5"/>
      <c r="E57" s="5"/>
      <c r="F57" s="5"/>
      <c r="G57" s="5"/>
      <c r="H57" s="5"/>
      <c r="I57" s="5"/>
      <c r="J57" s="5"/>
      <c r="K57" s="5"/>
      <c r="L57" s="5"/>
      <c r="M57" s="5"/>
      <c r="N57" s="9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0"/>
    </row>
    <row r="58" spans="2:28" ht="20.25" customHeight="1">
      <c r="B58" s="4"/>
      <c r="C58" s="4"/>
      <c r="D58" s="5"/>
      <c r="E58" s="5"/>
      <c r="F58" s="5"/>
      <c r="G58" s="5"/>
      <c r="H58" s="5"/>
      <c r="I58" s="5"/>
      <c r="J58" s="5"/>
      <c r="K58" s="5"/>
      <c r="L58" s="5"/>
      <c r="M58" s="5"/>
      <c r="N58" s="9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0"/>
    </row>
    <row r="59" spans="2:28" ht="20.25" customHeight="1">
      <c r="B59" s="53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5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 spans="2:28" ht="20.25" customHeight="1">
      <c r="B60" s="53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</row>
    <row r="61" spans="2:28" ht="20.25" customHeight="1">
      <c r="B61" s="53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</row>
  </sheetData>
  <mergeCells count="5">
    <mergeCell ref="B2:AB2"/>
    <mergeCell ref="C5:AA5"/>
    <mergeCell ref="D8:M8"/>
    <mergeCell ref="B13:D13"/>
    <mergeCell ref="B38:AB38"/>
  </mergeCells>
  <printOptions horizontalCentered="1"/>
  <pageMargins left="0.6692913385826772" right="0.47244094488188981" top="0.51181102362204722" bottom="0.47244094488188981" header="0.31496062992125984" footer="0.31496062992125984"/>
  <pageSetup scale="8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4"/>
  <sheetViews>
    <sheetView topLeftCell="A40" zoomScale="140" zoomScaleNormal="140" workbookViewId="0">
      <selection activeCell="AG6" sqref="AG6"/>
    </sheetView>
  </sheetViews>
  <sheetFormatPr baseColWidth="10" defaultColWidth="11.42578125" defaultRowHeight="18.75"/>
  <cols>
    <col min="1" max="1" width="2" style="1" customWidth="1"/>
    <col min="2" max="2" width="4.42578125" style="1" customWidth="1"/>
    <col min="3" max="3" width="4" style="1" customWidth="1"/>
    <col min="4" max="12" width="3" style="2" customWidth="1"/>
    <col min="13" max="13" width="4.140625" style="2" customWidth="1"/>
    <col min="14" max="14" width="4.5703125" style="3" customWidth="1"/>
    <col min="15" max="16" width="4.5703125" style="1" customWidth="1"/>
    <col min="17" max="17" width="2.42578125" style="1" customWidth="1"/>
    <col min="18" max="21" width="4.5703125" style="1" customWidth="1"/>
    <col min="22" max="22" width="2.5703125" style="1" customWidth="1"/>
    <col min="23" max="23" width="5" style="1" customWidth="1"/>
    <col min="24" max="24" width="8.140625" style="1" customWidth="1"/>
    <col min="25" max="29" width="4.5703125" style="1" customWidth="1"/>
    <col min="30" max="30" width="2.28515625" style="1" customWidth="1"/>
    <col min="31" max="37" width="4.5703125" style="1" customWidth="1"/>
    <col min="38" max="58" width="4.140625" style="1" customWidth="1"/>
    <col min="59" max="16384" width="11.42578125" style="1"/>
  </cols>
  <sheetData>
    <row r="1" spans="1:36" ht="8.25" customHeight="1">
      <c r="A1" s="77"/>
      <c r="B1" s="77"/>
      <c r="C1" s="77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ht="27.75">
      <c r="A2" s="77"/>
      <c r="B2" s="510" t="s">
        <v>63</v>
      </c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77"/>
      <c r="AE2" s="77"/>
      <c r="AF2" s="77"/>
      <c r="AG2" s="77"/>
      <c r="AH2" s="77"/>
      <c r="AI2" s="77"/>
      <c r="AJ2" s="77"/>
    </row>
    <row r="3" spans="1:36">
      <c r="A3" s="77"/>
      <c r="B3" s="77"/>
      <c r="C3" s="77"/>
      <c r="D3" s="114"/>
      <c r="E3" s="114"/>
      <c r="F3" s="114"/>
      <c r="G3" s="114"/>
      <c r="H3" s="114"/>
      <c r="I3" s="114" t="s">
        <v>48</v>
      </c>
      <c r="J3" s="114"/>
      <c r="K3" s="114"/>
      <c r="L3" s="114"/>
      <c r="M3" s="114"/>
      <c r="N3" s="115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26.25">
      <c r="A4" s="77"/>
      <c r="B4" s="77"/>
      <c r="C4" s="509" t="s">
        <v>52</v>
      </c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77"/>
      <c r="AD4" s="77"/>
      <c r="AE4" s="77"/>
      <c r="AF4" s="77"/>
      <c r="AG4" s="77"/>
      <c r="AH4" s="77"/>
      <c r="AI4" s="77"/>
      <c r="AJ4" s="77"/>
    </row>
    <row r="5" spans="1:36" ht="7.5" customHeight="1">
      <c r="A5" s="77"/>
      <c r="B5" s="77"/>
      <c r="C5" s="77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5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ht="7.5" customHeight="1">
      <c r="A6" s="77"/>
      <c r="B6" s="77"/>
      <c r="C6" s="77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5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>
      <c r="A7" s="77"/>
      <c r="B7" s="95"/>
      <c r="C7" s="95"/>
      <c r="D7" s="116"/>
      <c r="E7" s="116"/>
      <c r="F7" s="116"/>
      <c r="G7" s="116"/>
      <c r="H7" s="116"/>
      <c r="I7" s="116"/>
      <c r="J7" s="116"/>
      <c r="K7" s="77"/>
      <c r="L7" s="116"/>
      <c r="M7" s="116"/>
      <c r="N7" s="77"/>
      <c r="O7" s="95"/>
      <c r="P7" s="95"/>
      <c r="Q7" s="95" t="s">
        <v>85</v>
      </c>
      <c r="R7" s="95"/>
      <c r="S7" s="95"/>
      <c r="T7" s="95"/>
      <c r="U7" s="95"/>
      <c r="V7" s="95"/>
      <c r="W7" s="95"/>
      <c r="X7" s="151"/>
      <c r="Y7" s="151"/>
      <c r="Z7" s="151"/>
      <c r="AA7" s="151"/>
      <c r="AB7" s="151"/>
      <c r="AC7" s="155"/>
      <c r="AD7" s="155"/>
      <c r="AE7" s="155"/>
      <c r="AF7" s="77"/>
      <c r="AG7" s="77"/>
      <c r="AH7" s="77"/>
      <c r="AI7" s="77"/>
      <c r="AJ7" s="77"/>
    </row>
    <row r="8" spans="1:36" ht="7.5" customHeight="1">
      <c r="A8" s="77"/>
      <c r="B8" s="95"/>
      <c r="C8" s="95"/>
      <c r="D8" s="116"/>
      <c r="E8" s="116"/>
      <c r="F8" s="116"/>
      <c r="G8" s="116"/>
      <c r="H8" s="116"/>
      <c r="I8" s="116"/>
      <c r="J8" s="116"/>
      <c r="K8" s="95"/>
      <c r="L8" s="116"/>
      <c r="M8" s="116"/>
      <c r="N8" s="77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117"/>
      <c r="AD8" s="77"/>
      <c r="AE8" s="77"/>
      <c r="AF8" s="77"/>
      <c r="AG8" s="77"/>
      <c r="AH8" s="77"/>
      <c r="AI8" s="77"/>
      <c r="AJ8" s="77"/>
    </row>
    <row r="9" spans="1:36">
      <c r="A9" s="77"/>
      <c r="B9" s="95" t="s">
        <v>84</v>
      </c>
      <c r="C9" s="95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9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117"/>
      <c r="AD9" s="77"/>
      <c r="AE9" s="77"/>
      <c r="AF9" s="77"/>
      <c r="AG9" s="77"/>
      <c r="AH9" s="77"/>
      <c r="AI9" s="77"/>
      <c r="AJ9" s="77"/>
    </row>
    <row r="10" spans="1:36">
      <c r="A10" s="77"/>
      <c r="B10" s="151"/>
      <c r="C10" s="151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4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5"/>
      <c r="AD10" s="155"/>
      <c r="AE10" s="155"/>
      <c r="AF10" s="77"/>
      <c r="AG10" s="77"/>
      <c r="AH10" s="77"/>
      <c r="AI10" s="77"/>
      <c r="AJ10" s="77"/>
    </row>
    <row r="11" spans="1:36" ht="21" customHeight="1">
      <c r="A11" s="77"/>
      <c r="B11" s="120" t="s">
        <v>77</v>
      </c>
      <c r="C11" s="95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9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117"/>
      <c r="AD11" s="117"/>
      <c r="AE11" s="77"/>
      <c r="AF11" s="77"/>
      <c r="AG11" s="77"/>
      <c r="AH11" s="77"/>
      <c r="AI11" s="77"/>
      <c r="AJ11" s="77"/>
    </row>
    <row r="12" spans="1:36">
      <c r="A12" s="77"/>
      <c r="B12" s="121" t="s">
        <v>49</v>
      </c>
      <c r="C12" s="121"/>
      <c r="D12" s="121"/>
      <c r="E12" s="121"/>
      <c r="F12" s="156"/>
      <c r="G12" s="156"/>
      <c r="H12" s="156"/>
      <c r="I12" s="156"/>
      <c r="J12" s="153"/>
      <c r="K12" s="153"/>
      <c r="L12" s="153"/>
      <c r="M12" s="153"/>
      <c r="N12" s="154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5"/>
      <c r="AD12" s="155"/>
      <c r="AE12" s="155"/>
      <c r="AF12" s="77"/>
      <c r="AG12" s="77"/>
      <c r="AH12" s="160"/>
      <c r="AI12" s="77"/>
      <c r="AJ12" s="77"/>
    </row>
    <row r="13" spans="1:36">
      <c r="A13" s="77"/>
      <c r="B13" s="149"/>
      <c r="C13" s="95"/>
      <c r="D13" s="116"/>
      <c r="E13" s="153"/>
      <c r="F13" s="153"/>
      <c r="G13" s="153"/>
      <c r="H13" s="153"/>
      <c r="I13" s="153"/>
      <c r="J13" s="153"/>
      <c r="K13" s="153"/>
      <c r="L13" s="153"/>
      <c r="M13" s="153"/>
      <c r="N13" s="154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7"/>
      <c r="AD13" s="157"/>
      <c r="AE13" s="155"/>
      <c r="AF13" s="77"/>
      <c r="AG13" s="77"/>
      <c r="AH13" s="77"/>
      <c r="AI13" s="77"/>
      <c r="AJ13" s="77"/>
    </row>
    <row r="14" spans="1:36" ht="6.75" customHeight="1">
      <c r="A14" s="77"/>
      <c r="B14" s="511"/>
      <c r="C14" s="511"/>
      <c r="D14" s="511"/>
      <c r="E14" s="116"/>
      <c r="F14" s="116"/>
      <c r="G14" s="116"/>
      <c r="H14" s="116"/>
      <c r="I14" s="116"/>
      <c r="J14" s="116"/>
      <c r="K14" s="116"/>
      <c r="L14" s="116"/>
      <c r="M14" s="116"/>
      <c r="N14" s="119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117"/>
      <c r="AD14" s="117"/>
      <c r="AE14" s="77"/>
      <c r="AF14" s="77"/>
      <c r="AG14" s="77"/>
      <c r="AH14" s="77"/>
      <c r="AI14" s="77"/>
      <c r="AJ14" s="77"/>
    </row>
    <row r="15" spans="1:36" s="24" customFormat="1">
      <c r="A15" s="122"/>
      <c r="B15" s="120" t="s">
        <v>21</v>
      </c>
      <c r="C15" s="95"/>
      <c r="D15" s="116"/>
      <c r="E15" s="116"/>
      <c r="F15" s="116"/>
      <c r="G15" s="153"/>
      <c r="H15" s="153"/>
      <c r="I15" s="153"/>
      <c r="J15" s="153"/>
      <c r="K15" s="153"/>
      <c r="L15" s="153"/>
      <c r="M15" s="153"/>
      <c r="N15" s="154"/>
      <c r="O15" s="151"/>
      <c r="P15" s="151"/>
      <c r="Q15" s="151"/>
      <c r="R15" s="151"/>
      <c r="S15" s="151"/>
      <c r="T15" s="151"/>
      <c r="U15" s="151"/>
      <c r="V15" s="95" t="s">
        <v>76</v>
      </c>
      <c r="W15" s="95"/>
      <c r="X15" s="95"/>
      <c r="Y15" s="95"/>
      <c r="Z15" s="151"/>
      <c r="AA15" s="151"/>
      <c r="AB15" s="151"/>
      <c r="AC15" s="150"/>
      <c r="AD15" s="150"/>
      <c r="AE15" s="150"/>
      <c r="AF15" s="122"/>
      <c r="AG15" s="122"/>
      <c r="AH15" s="122"/>
      <c r="AI15" s="122"/>
      <c r="AJ15" s="122"/>
    </row>
    <row r="16" spans="1:36" s="24" customFormat="1" ht="21.75" customHeight="1">
      <c r="A16" s="122"/>
      <c r="B16" s="120" t="s">
        <v>53</v>
      </c>
      <c r="C16" s="95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9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152"/>
      <c r="Z16" s="95"/>
      <c r="AA16" s="95"/>
      <c r="AB16" s="95"/>
      <c r="AC16" s="123"/>
      <c r="AD16" s="123"/>
      <c r="AE16" s="122"/>
      <c r="AF16" s="122"/>
      <c r="AG16" s="122"/>
      <c r="AH16" s="122"/>
      <c r="AI16" s="122"/>
      <c r="AJ16" s="122"/>
    </row>
    <row r="17" spans="1:36" s="24" customFormat="1" ht="9" customHeight="1">
      <c r="A17" s="122"/>
      <c r="B17" s="122"/>
      <c r="C17" s="95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9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123"/>
      <c r="AD17" s="123"/>
      <c r="AE17" s="122"/>
      <c r="AF17" s="122"/>
      <c r="AG17" s="122"/>
      <c r="AH17" s="122"/>
      <c r="AI17" s="122"/>
      <c r="AJ17" s="122"/>
    </row>
    <row r="18" spans="1:36" s="24" customFormat="1">
      <c r="A18" s="122"/>
      <c r="B18" s="120" t="s">
        <v>54</v>
      </c>
      <c r="C18" s="95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9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123"/>
      <c r="AD18" s="123"/>
      <c r="AE18" s="122"/>
      <c r="AF18" s="122"/>
      <c r="AG18" s="122"/>
      <c r="AH18" s="122"/>
      <c r="AI18" s="122"/>
      <c r="AJ18" s="122"/>
    </row>
    <row r="19" spans="1:36" s="24" customFormat="1" ht="6.75" customHeight="1">
      <c r="A19" s="122"/>
      <c r="B19" s="120"/>
      <c r="C19" s="95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9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123"/>
      <c r="AD19" s="123"/>
      <c r="AE19" s="122"/>
      <c r="AF19" s="122"/>
      <c r="AG19" s="122"/>
      <c r="AH19" s="122"/>
      <c r="AI19" s="122"/>
      <c r="AJ19" s="122"/>
    </row>
    <row r="20" spans="1:36" s="24" customFormat="1">
      <c r="A20" s="122"/>
      <c r="B20" s="120" t="s">
        <v>82</v>
      </c>
      <c r="C20" s="95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9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123"/>
      <c r="AD20" s="123"/>
      <c r="AE20" s="122"/>
      <c r="AF20" s="122"/>
      <c r="AG20" s="122"/>
      <c r="AH20" s="122"/>
      <c r="AI20" s="122"/>
      <c r="AJ20" s="122"/>
    </row>
    <row r="21" spans="1:36" s="24" customFormat="1" ht="23.25">
      <c r="A21" s="122"/>
      <c r="B21" s="120"/>
      <c r="C21" s="95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9"/>
      <c r="O21" s="124" t="s">
        <v>57</v>
      </c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123"/>
      <c r="AD21" s="123"/>
      <c r="AE21" s="122"/>
      <c r="AF21" s="122"/>
      <c r="AG21" s="122"/>
      <c r="AH21" s="122"/>
      <c r="AI21" s="122"/>
      <c r="AJ21" s="122"/>
    </row>
    <row r="22" spans="1:36" s="24" customFormat="1" ht="19.5" customHeight="1">
      <c r="A22" s="122"/>
      <c r="B22" s="125" t="s">
        <v>50</v>
      </c>
      <c r="C22" s="95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9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123"/>
      <c r="AD22" s="123"/>
      <c r="AE22" s="122"/>
      <c r="AF22" s="122"/>
      <c r="AG22" s="122"/>
      <c r="AH22" s="122"/>
      <c r="AI22" s="122"/>
      <c r="AJ22" s="122"/>
    </row>
    <row r="23" spans="1:36" s="24" customFormat="1" ht="19.5" customHeight="1">
      <c r="A23" s="122"/>
      <c r="B23" s="120" t="s">
        <v>58</v>
      </c>
      <c r="C23" s="95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9"/>
      <c r="O23" s="95"/>
      <c r="P23" s="95"/>
      <c r="Q23" s="95"/>
      <c r="R23" s="95"/>
      <c r="S23" s="95"/>
      <c r="T23" s="95" t="s">
        <v>59</v>
      </c>
      <c r="U23" s="122"/>
      <c r="V23" s="95"/>
      <c r="W23" s="95"/>
      <c r="X23" s="95"/>
      <c r="Y23" s="95"/>
      <c r="Z23" s="95"/>
      <c r="AA23" s="95"/>
      <c r="AB23" s="95"/>
      <c r="AC23" s="123"/>
      <c r="AD23" s="123"/>
      <c r="AE23" s="122"/>
      <c r="AF23" s="122"/>
      <c r="AG23" s="122"/>
      <c r="AH23" s="122"/>
      <c r="AI23" s="122"/>
      <c r="AJ23" s="122"/>
    </row>
    <row r="24" spans="1:36" s="24" customFormat="1" ht="4.5" customHeight="1">
      <c r="A24" s="122"/>
      <c r="B24" s="120"/>
      <c r="C24" s="95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9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123"/>
      <c r="AD24" s="123"/>
      <c r="AE24" s="122"/>
      <c r="AF24" s="122"/>
      <c r="AG24" s="122"/>
      <c r="AH24" s="122"/>
      <c r="AI24" s="122"/>
      <c r="AJ24" s="122"/>
    </row>
    <row r="25" spans="1:36" s="24" customFormat="1" ht="19.5" customHeight="1">
      <c r="A25" s="122"/>
      <c r="B25" s="120" t="s">
        <v>60</v>
      </c>
      <c r="C25" s="95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9"/>
      <c r="O25" s="95"/>
      <c r="P25" s="95"/>
      <c r="Q25" s="95"/>
      <c r="R25" s="95"/>
      <c r="S25" s="95"/>
      <c r="T25" s="95" t="s">
        <v>61</v>
      </c>
      <c r="U25" s="95"/>
      <c r="V25" s="95"/>
      <c r="W25" s="95"/>
      <c r="X25" s="95"/>
      <c r="Y25" s="95"/>
      <c r="Z25" s="95"/>
      <c r="AA25" s="95"/>
      <c r="AB25" s="95"/>
      <c r="AC25" s="123"/>
      <c r="AD25" s="123"/>
      <c r="AE25" s="122"/>
      <c r="AF25" s="122"/>
      <c r="AG25" s="122"/>
      <c r="AH25" s="122"/>
      <c r="AI25" s="122"/>
      <c r="AJ25" s="122"/>
    </row>
    <row r="26" spans="1:36" s="10" customFormat="1" ht="5.25" customHeight="1">
      <c r="A26" s="117"/>
      <c r="B26" s="120"/>
      <c r="C26" s="95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9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117"/>
      <c r="AD26" s="117"/>
      <c r="AE26" s="117"/>
      <c r="AF26" s="117"/>
      <c r="AG26" s="117"/>
      <c r="AH26" s="117"/>
      <c r="AI26" s="117"/>
      <c r="AJ26" s="117"/>
    </row>
    <row r="27" spans="1:36" s="10" customFormat="1" ht="19.5" thickBot="1">
      <c r="A27" s="117"/>
      <c r="B27" s="125" t="s">
        <v>73</v>
      </c>
      <c r="C27" s="95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9"/>
      <c r="O27" s="95"/>
      <c r="P27" s="95"/>
      <c r="Q27" s="117"/>
      <c r="R27" s="117"/>
      <c r="S27" s="126"/>
      <c r="T27" s="127"/>
      <c r="U27" s="95"/>
      <c r="V27" s="95"/>
      <c r="W27" s="95"/>
      <c r="X27" s="95"/>
      <c r="Y27" s="95"/>
      <c r="Z27" s="95"/>
      <c r="AA27" s="95"/>
      <c r="AB27" s="95"/>
      <c r="AC27" s="117"/>
      <c r="AD27" s="117"/>
      <c r="AE27" s="117"/>
      <c r="AF27" s="117"/>
      <c r="AG27" s="117"/>
      <c r="AH27" s="117"/>
      <c r="AI27" s="117"/>
      <c r="AJ27" s="117"/>
    </row>
    <row r="28" spans="1:36" s="10" customFormat="1" ht="19.5" thickBot="1">
      <c r="A28" s="117"/>
      <c r="B28" s="120" t="s">
        <v>22</v>
      </c>
      <c r="C28" s="95"/>
      <c r="D28" s="116"/>
      <c r="E28" s="116"/>
      <c r="F28" s="117"/>
      <c r="G28" s="117"/>
      <c r="H28" s="117"/>
      <c r="I28" s="117"/>
      <c r="J28" s="117"/>
      <c r="K28" s="117"/>
      <c r="L28" s="128" t="s">
        <v>23</v>
      </c>
      <c r="M28" s="129"/>
      <c r="N28" s="128"/>
      <c r="O28" s="128" t="s">
        <v>24</v>
      </c>
      <c r="P28" s="129"/>
      <c r="Q28" s="117"/>
      <c r="R28" s="117" t="s">
        <v>62</v>
      </c>
      <c r="S28" s="128"/>
      <c r="T28" s="130" t="s">
        <v>25</v>
      </c>
      <c r="U28" s="117"/>
      <c r="V28" s="123"/>
      <c r="W28" s="123"/>
      <c r="X28" s="117"/>
      <c r="Y28" s="128" t="s">
        <v>23</v>
      </c>
      <c r="Z28" s="129"/>
      <c r="AA28" s="117"/>
      <c r="AB28" s="128" t="s">
        <v>24</v>
      </c>
      <c r="AC28" s="129"/>
      <c r="AD28" s="117"/>
      <c r="AE28" s="117" t="s">
        <v>62</v>
      </c>
      <c r="AF28" s="117"/>
      <c r="AG28" s="117"/>
      <c r="AH28" s="117"/>
      <c r="AI28" s="117"/>
      <c r="AJ28" s="117"/>
    </row>
    <row r="29" spans="1:36" s="10" customFormat="1" ht="6" customHeight="1" thickBot="1">
      <c r="A29" s="117"/>
      <c r="B29" s="120"/>
      <c r="C29" s="95"/>
      <c r="D29" s="116"/>
      <c r="E29" s="116"/>
      <c r="F29" s="117"/>
      <c r="G29" s="117"/>
      <c r="H29" s="117"/>
      <c r="I29" s="117"/>
      <c r="J29" s="117"/>
      <c r="K29" s="117"/>
      <c r="L29" s="128"/>
      <c r="M29" s="128"/>
      <c r="N29" s="128"/>
      <c r="O29" s="128"/>
      <c r="P29" s="128"/>
      <c r="Q29" s="117"/>
      <c r="R29" s="117"/>
      <c r="S29" s="128"/>
      <c r="T29" s="131"/>
      <c r="U29" s="117"/>
      <c r="V29" s="123"/>
      <c r="W29" s="123"/>
      <c r="X29" s="117"/>
      <c r="Y29" s="128"/>
      <c r="Z29" s="128"/>
      <c r="AA29" s="117"/>
      <c r="AB29" s="128"/>
      <c r="AC29" s="128"/>
      <c r="AD29" s="117"/>
      <c r="AE29" s="117"/>
      <c r="AF29" s="117"/>
      <c r="AG29" s="117"/>
      <c r="AH29" s="117"/>
      <c r="AI29" s="117"/>
      <c r="AJ29" s="117"/>
    </row>
    <row r="30" spans="1:36" s="10" customFormat="1" ht="19.5" thickBot="1">
      <c r="A30" s="117"/>
      <c r="B30" s="120" t="s">
        <v>26</v>
      </c>
      <c r="C30" s="95"/>
      <c r="D30" s="116"/>
      <c r="E30" s="116"/>
      <c r="F30" s="117"/>
      <c r="G30" s="117"/>
      <c r="H30" s="117"/>
      <c r="I30" s="117"/>
      <c r="J30" s="117"/>
      <c r="K30" s="117"/>
      <c r="L30" s="128" t="s">
        <v>23</v>
      </c>
      <c r="M30" s="129"/>
      <c r="N30" s="128"/>
      <c r="O30" s="128" t="s">
        <v>24</v>
      </c>
      <c r="P30" s="129"/>
      <c r="Q30" s="117"/>
      <c r="R30" s="117" t="s">
        <v>62</v>
      </c>
      <c r="S30" s="128"/>
      <c r="T30" s="130" t="s">
        <v>27</v>
      </c>
      <c r="U30" s="117"/>
      <c r="V30" s="123"/>
      <c r="W30" s="123"/>
      <c r="X30" s="117"/>
      <c r="Y30" s="128" t="s">
        <v>23</v>
      </c>
      <c r="Z30" s="129"/>
      <c r="AA30" s="117"/>
      <c r="AB30" s="128" t="s">
        <v>24</v>
      </c>
      <c r="AC30" s="129"/>
      <c r="AD30" s="117"/>
      <c r="AE30" s="117" t="s">
        <v>62</v>
      </c>
      <c r="AF30" s="117"/>
      <c r="AG30" s="117"/>
      <c r="AH30" s="117"/>
      <c r="AI30" s="117"/>
      <c r="AJ30" s="117"/>
    </row>
    <row r="31" spans="1:36" s="10" customFormat="1" ht="7.5" customHeight="1" thickBot="1">
      <c r="A31" s="117"/>
      <c r="B31" s="120"/>
      <c r="C31" s="95"/>
      <c r="D31" s="116"/>
      <c r="E31" s="116"/>
      <c r="F31" s="117"/>
      <c r="G31" s="117"/>
      <c r="H31" s="117"/>
      <c r="I31" s="117"/>
      <c r="J31" s="117"/>
      <c r="K31" s="117"/>
      <c r="L31" s="128"/>
      <c r="M31" s="128"/>
      <c r="N31" s="128"/>
      <c r="O31" s="128"/>
      <c r="P31" s="128"/>
      <c r="Q31" s="117"/>
      <c r="R31" s="117"/>
      <c r="S31" s="128"/>
      <c r="T31" s="131"/>
      <c r="U31" s="117"/>
      <c r="V31" s="123"/>
      <c r="W31" s="123"/>
      <c r="X31" s="117"/>
      <c r="Y31" s="128"/>
      <c r="Z31" s="128"/>
      <c r="AA31" s="117"/>
      <c r="AB31" s="128"/>
      <c r="AC31" s="128"/>
      <c r="AD31" s="117"/>
      <c r="AE31" s="117"/>
      <c r="AF31" s="117"/>
      <c r="AG31" s="117"/>
      <c r="AH31" s="117"/>
      <c r="AI31" s="117"/>
      <c r="AJ31" s="117"/>
    </row>
    <row r="32" spans="1:36" s="10" customFormat="1" ht="19.5" thickBot="1">
      <c r="A32" s="117"/>
      <c r="B32" s="120" t="s">
        <v>28</v>
      </c>
      <c r="C32" s="95"/>
      <c r="D32" s="116"/>
      <c r="E32" s="116"/>
      <c r="F32" s="117"/>
      <c r="G32" s="117"/>
      <c r="H32" s="117"/>
      <c r="I32" s="117"/>
      <c r="J32" s="117"/>
      <c r="K32" s="117"/>
      <c r="L32" s="128" t="s">
        <v>23</v>
      </c>
      <c r="M32" s="129"/>
      <c r="N32" s="128"/>
      <c r="O32" s="128" t="s">
        <v>24</v>
      </c>
      <c r="P32" s="129"/>
      <c r="Q32" s="117"/>
      <c r="R32" s="117" t="s">
        <v>62</v>
      </c>
      <c r="S32" s="128"/>
      <c r="T32" s="130" t="s">
        <v>29</v>
      </c>
      <c r="U32" s="117"/>
      <c r="V32" s="123"/>
      <c r="W32" s="123"/>
      <c r="X32" s="117"/>
      <c r="Y32" s="128" t="s">
        <v>23</v>
      </c>
      <c r="Z32" s="129"/>
      <c r="AA32" s="117"/>
      <c r="AB32" s="128" t="s">
        <v>24</v>
      </c>
      <c r="AC32" s="129"/>
      <c r="AD32" s="117"/>
      <c r="AE32" s="117" t="s">
        <v>62</v>
      </c>
      <c r="AF32" s="117"/>
      <c r="AG32" s="117"/>
      <c r="AH32" s="117"/>
      <c r="AI32" s="117"/>
      <c r="AJ32" s="117"/>
    </row>
    <row r="33" spans="1:36" s="10" customFormat="1" ht="9" customHeight="1" thickBot="1">
      <c r="A33" s="117"/>
      <c r="B33" s="120"/>
      <c r="C33" s="95"/>
      <c r="D33" s="116"/>
      <c r="E33" s="116"/>
      <c r="F33" s="117"/>
      <c r="G33" s="117"/>
      <c r="H33" s="117"/>
      <c r="I33" s="117"/>
      <c r="J33" s="117"/>
      <c r="K33" s="117"/>
      <c r="L33" s="128"/>
      <c r="M33" s="128"/>
      <c r="N33" s="128"/>
      <c r="O33" s="128"/>
      <c r="P33" s="128"/>
      <c r="Q33" s="117"/>
      <c r="R33" s="117"/>
      <c r="S33" s="128"/>
      <c r="T33" s="128"/>
      <c r="U33" s="131"/>
      <c r="V33" s="123"/>
      <c r="W33" s="123"/>
      <c r="X33" s="117"/>
      <c r="Y33" s="123"/>
      <c r="Z33" s="123"/>
      <c r="AA33" s="117"/>
      <c r="AB33" s="123"/>
      <c r="AC33" s="123"/>
      <c r="AD33" s="117"/>
      <c r="AE33" s="117"/>
      <c r="AF33" s="117"/>
      <c r="AG33" s="117"/>
      <c r="AH33" s="117"/>
      <c r="AI33" s="117"/>
      <c r="AJ33" s="117"/>
    </row>
    <row r="34" spans="1:36" s="10" customFormat="1" ht="15.75" customHeight="1" thickBot="1">
      <c r="A34" s="117"/>
      <c r="B34" s="120" t="s">
        <v>65</v>
      </c>
      <c r="C34" s="95"/>
      <c r="D34" s="116"/>
      <c r="E34" s="116"/>
      <c r="F34" s="117"/>
      <c r="G34" s="117"/>
      <c r="H34" s="117"/>
      <c r="I34" s="117"/>
      <c r="J34" s="117"/>
      <c r="K34" s="117"/>
      <c r="L34" s="128" t="s">
        <v>23</v>
      </c>
      <c r="M34" s="129"/>
      <c r="N34" s="128"/>
      <c r="O34" s="128" t="s">
        <v>24</v>
      </c>
      <c r="P34" s="129"/>
      <c r="Q34" s="117"/>
      <c r="R34" s="117" t="s">
        <v>62</v>
      </c>
      <c r="S34" s="128"/>
      <c r="T34" s="120" t="s">
        <v>56</v>
      </c>
      <c r="U34" s="131"/>
      <c r="V34" s="123"/>
      <c r="W34" s="123"/>
      <c r="X34" s="117"/>
      <c r="Y34" s="128" t="s">
        <v>23</v>
      </c>
      <c r="Z34" s="129"/>
      <c r="AA34" s="117"/>
      <c r="AB34" s="128" t="s">
        <v>24</v>
      </c>
      <c r="AC34" s="129"/>
      <c r="AD34" s="117"/>
      <c r="AE34" s="117" t="s">
        <v>62</v>
      </c>
      <c r="AF34" s="117"/>
      <c r="AG34" s="117"/>
      <c r="AH34" s="117"/>
      <c r="AI34" s="117"/>
      <c r="AJ34" s="117"/>
    </row>
    <row r="35" spans="1:36" s="10" customFormat="1" ht="9" customHeight="1" thickBot="1">
      <c r="A35" s="117"/>
      <c r="B35" s="120"/>
      <c r="C35" s="95"/>
      <c r="D35" s="116"/>
      <c r="E35" s="116"/>
      <c r="F35" s="117"/>
      <c r="G35" s="117"/>
      <c r="H35" s="117"/>
      <c r="I35" s="117"/>
      <c r="J35" s="117"/>
      <c r="K35" s="117"/>
      <c r="L35" s="128"/>
      <c r="M35" s="128"/>
      <c r="N35" s="128"/>
      <c r="O35" s="128"/>
      <c r="P35" s="128"/>
      <c r="Q35" s="117"/>
      <c r="R35" s="117"/>
      <c r="S35" s="128"/>
      <c r="T35" s="128"/>
      <c r="U35" s="131"/>
      <c r="V35" s="123"/>
      <c r="W35" s="123"/>
      <c r="X35" s="117"/>
      <c r="Y35" s="123"/>
      <c r="Z35" s="123"/>
      <c r="AA35" s="117"/>
      <c r="AB35" s="123"/>
      <c r="AC35" s="123"/>
      <c r="AD35" s="117"/>
      <c r="AE35" s="117"/>
      <c r="AF35" s="117"/>
      <c r="AG35" s="117"/>
      <c r="AH35" s="117"/>
      <c r="AI35" s="117"/>
      <c r="AJ35" s="117"/>
    </row>
    <row r="36" spans="1:36" s="10" customFormat="1" ht="19.5" customHeight="1" thickBot="1">
      <c r="A36" s="117"/>
      <c r="B36" s="128" t="s">
        <v>55</v>
      </c>
      <c r="C36" s="95"/>
      <c r="D36" s="116"/>
      <c r="E36" s="116"/>
      <c r="F36" s="117"/>
      <c r="G36" s="117"/>
      <c r="H36" s="117"/>
      <c r="I36" s="117"/>
      <c r="J36" s="117"/>
      <c r="K36" s="117"/>
      <c r="L36" s="128" t="s">
        <v>23</v>
      </c>
      <c r="M36" s="129"/>
      <c r="N36" s="128"/>
      <c r="O36" s="128" t="s">
        <v>24</v>
      </c>
      <c r="P36" s="129"/>
      <c r="Q36" s="117"/>
      <c r="R36" s="117" t="s">
        <v>62</v>
      </c>
      <c r="S36" s="128"/>
      <c r="T36" s="128" t="s">
        <v>30</v>
      </c>
      <c r="U36" s="131"/>
      <c r="V36" s="123"/>
      <c r="W36" s="123"/>
      <c r="X36" s="117"/>
      <c r="Y36" s="128" t="s">
        <v>23</v>
      </c>
      <c r="Z36" s="129"/>
      <c r="AA36" s="117"/>
      <c r="AB36" s="128" t="s">
        <v>24</v>
      </c>
      <c r="AC36" s="129"/>
      <c r="AD36" s="117"/>
      <c r="AE36" s="117" t="s">
        <v>62</v>
      </c>
      <c r="AF36" s="117"/>
      <c r="AG36" s="117"/>
      <c r="AH36" s="117"/>
      <c r="AI36" s="117"/>
      <c r="AJ36" s="117"/>
    </row>
    <row r="37" spans="1:36" s="10" customFormat="1" ht="9" customHeight="1" thickBot="1">
      <c r="A37" s="117"/>
      <c r="B37" s="120"/>
      <c r="C37" s="95"/>
      <c r="D37" s="116"/>
      <c r="E37" s="116"/>
      <c r="F37" s="117"/>
      <c r="G37" s="117"/>
      <c r="H37" s="117"/>
      <c r="I37" s="117"/>
      <c r="J37" s="117"/>
      <c r="K37" s="117"/>
      <c r="L37" s="128"/>
      <c r="M37" s="128"/>
      <c r="N37" s="128"/>
      <c r="O37" s="128"/>
      <c r="P37" s="128"/>
      <c r="Q37" s="117"/>
      <c r="R37" s="117"/>
      <c r="S37" s="128"/>
      <c r="T37" s="128"/>
      <c r="U37" s="131"/>
      <c r="V37" s="123"/>
      <c r="W37" s="123"/>
      <c r="X37" s="117"/>
      <c r="Y37" s="123"/>
      <c r="Z37" s="123"/>
      <c r="AA37" s="117"/>
      <c r="AB37" s="123"/>
      <c r="AC37" s="123"/>
      <c r="AD37" s="117"/>
      <c r="AE37" s="117"/>
      <c r="AF37" s="117"/>
      <c r="AG37" s="117"/>
      <c r="AH37" s="117"/>
      <c r="AI37" s="117"/>
      <c r="AJ37" s="117"/>
    </row>
    <row r="38" spans="1:36" s="10" customFormat="1" ht="18.75" customHeight="1" thickBot="1">
      <c r="A38" s="117"/>
      <c r="B38" s="120" t="s">
        <v>75</v>
      </c>
      <c r="C38" s="95"/>
      <c r="D38" s="116"/>
      <c r="E38" s="116"/>
      <c r="F38" s="117"/>
      <c r="G38" s="117"/>
      <c r="H38" s="117"/>
      <c r="I38" s="117"/>
      <c r="J38" s="117"/>
      <c r="K38" s="117"/>
      <c r="L38" s="128"/>
      <c r="M38" s="128"/>
      <c r="N38" s="128"/>
      <c r="O38" s="128"/>
      <c r="P38" s="128"/>
      <c r="Q38" s="117"/>
      <c r="R38" s="117"/>
      <c r="S38" s="128"/>
      <c r="T38" s="128"/>
      <c r="U38" s="131"/>
      <c r="V38" s="123"/>
      <c r="W38" s="123"/>
      <c r="X38" s="117"/>
      <c r="Y38" s="128" t="s">
        <v>23</v>
      </c>
      <c r="Z38" s="129"/>
      <c r="AA38" s="117"/>
      <c r="AB38" s="128" t="s">
        <v>24</v>
      </c>
      <c r="AC38" s="129"/>
      <c r="AD38" s="117"/>
      <c r="AE38" s="117" t="s">
        <v>62</v>
      </c>
      <c r="AF38" s="117"/>
      <c r="AG38" s="117"/>
      <c r="AH38" s="117"/>
      <c r="AI38" s="117"/>
      <c r="AJ38" s="117"/>
    </row>
    <row r="39" spans="1:36" s="10" customFormat="1" ht="9" customHeight="1" thickBot="1">
      <c r="A39" s="117"/>
      <c r="B39" s="120"/>
      <c r="C39" s="95"/>
      <c r="D39" s="116"/>
      <c r="E39" s="116"/>
      <c r="F39" s="117"/>
      <c r="G39" s="117"/>
      <c r="H39" s="117"/>
      <c r="I39" s="117"/>
      <c r="J39" s="117"/>
      <c r="K39" s="117"/>
      <c r="L39" s="128"/>
      <c r="M39" s="128"/>
      <c r="N39" s="128"/>
      <c r="O39" s="128"/>
      <c r="P39" s="128"/>
      <c r="Q39" s="117"/>
      <c r="R39" s="117"/>
      <c r="S39" s="128"/>
      <c r="T39" s="128"/>
      <c r="U39" s="131"/>
      <c r="V39" s="123"/>
      <c r="W39" s="123"/>
      <c r="X39" s="117"/>
      <c r="Y39" s="123"/>
      <c r="Z39" s="123"/>
      <c r="AA39" s="117"/>
      <c r="AB39" s="123"/>
      <c r="AC39" s="123"/>
      <c r="AD39" s="117"/>
      <c r="AE39" s="117"/>
      <c r="AF39" s="117"/>
      <c r="AG39" s="117"/>
      <c r="AH39" s="117"/>
      <c r="AI39" s="117"/>
      <c r="AJ39" s="117"/>
    </row>
    <row r="40" spans="1:36" s="10" customFormat="1" ht="17.25" customHeight="1" thickBot="1">
      <c r="A40" s="117"/>
      <c r="B40" s="120" t="s">
        <v>66</v>
      </c>
      <c r="C40" s="95"/>
      <c r="D40" s="116"/>
      <c r="E40" s="116"/>
      <c r="F40" s="117"/>
      <c r="G40" s="117"/>
      <c r="H40" s="117"/>
      <c r="I40" s="117"/>
      <c r="J40" s="117"/>
      <c r="K40" s="117"/>
      <c r="L40" s="128"/>
      <c r="M40" s="128"/>
      <c r="N40" s="128"/>
      <c r="O40" s="128"/>
      <c r="P40" s="128"/>
      <c r="Q40" s="117"/>
      <c r="R40" s="117"/>
      <c r="S40" s="128"/>
      <c r="T40" s="128"/>
      <c r="U40" s="131"/>
      <c r="V40" s="123"/>
      <c r="W40" s="123"/>
      <c r="X40" s="117"/>
      <c r="Y40" s="128" t="s">
        <v>23</v>
      </c>
      <c r="Z40" s="129"/>
      <c r="AA40" s="117"/>
      <c r="AB40" s="128" t="s">
        <v>24</v>
      </c>
      <c r="AC40" s="129"/>
      <c r="AD40" s="117"/>
      <c r="AE40" s="117" t="s">
        <v>62</v>
      </c>
      <c r="AF40" s="117"/>
      <c r="AG40" s="117"/>
      <c r="AH40" s="117"/>
      <c r="AI40" s="117"/>
      <c r="AJ40" s="117"/>
    </row>
    <row r="41" spans="1:36" s="10" customFormat="1" ht="7.5" customHeight="1" thickBot="1">
      <c r="A41" s="117"/>
      <c r="B41" s="120"/>
      <c r="C41" s="95"/>
      <c r="D41" s="116"/>
      <c r="E41" s="116"/>
      <c r="F41" s="117"/>
      <c r="G41" s="117"/>
      <c r="H41" s="117"/>
      <c r="I41" s="117"/>
      <c r="J41" s="117"/>
      <c r="K41" s="117"/>
      <c r="L41" s="128"/>
      <c r="M41" s="128"/>
      <c r="N41" s="128"/>
      <c r="O41" s="128"/>
      <c r="P41" s="128"/>
      <c r="Q41" s="117"/>
      <c r="R41" s="117"/>
      <c r="S41" s="128"/>
      <c r="T41" s="128"/>
      <c r="U41" s="131"/>
      <c r="V41" s="123"/>
      <c r="W41" s="123"/>
      <c r="X41" s="117"/>
      <c r="Y41" s="128"/>
      <c r="Z41" s="128"/>
      <c r="AA41" s="117"/>
      <c r="AB41" s="128"/>
      <c r="AC41" s="128"/>
      <c r="AD41" s="117"/>
      <c r="AE41" s="117"/>
      <c r="AF41" s="117"/>
      <c r="AG41" s="117"/>
      <c r="AH41" s="117"/>
      <c r="AI41" s="117"/>
      <c r="AJ41" s="117"/>
    </row>
    <row r="42" spans="1:36" s="10" customFormat="1" ht="17.25" customHeight="1" thickBot="1">
      <c r="A42" s="117"/>
      <c r="B42" s="120" t="s">
        <v>67</v>
      </c>
      <c r="C42" s="95"/>
      <c r="D42" s="116"/>
      <c r="E42" s="116"/>
      <c r="F42" s="117"/>
      <c r="G42" s="117"/>
      <c r="H42" s="117"/>
      <c r="I42" s="117"/>
      <c r="J42" s="117"/>
      <c r="K42" s="117"/>
      <c r="L42" s="128"/>
      <c r="M42" s="128"/>
      <c r="N42" s="128"/>
      <c r="O42" s="128"/>
      <c r="P42" s="128"/>
      <c r="Q42" s="117"/>
      <c r="R42" s="117"/>
      <c r="S42" s="128"/>
      <c r="T42" s="128"/>
      <c r="U42" s="131"/>
      <c r="V42" s="123"/>
      <c r="W42" s="123"/>
      <c r="X42" s="117"/>
      <c r="Y42" s="128" t="s">
        <v>23</v>
      </c>
      <c r="Z42" s="129"/>
      <c r="AA42" s="117"/>
      <c r="AB42" s="128" t="s">
        <v>24</v>
      </c>
      <c r="AC42" s="129"/>
      <c r="AD42" s="117"/>
      <c r="AE42" s="117" t="s">
        <v>62</v>
      </c>
      <c r="AF42" s="117"/>
      <c r="AG42" s="117"/>
      <c r="AH42" s="117"/>
      <c r="AI42" s="117"/>
      <c r="AJ42" s="117"/>
    </row>
    <row r="43" spans="1:36" s="10" customFormat="1" ht="8.25" customHeight="1" thickBot="1">
      <c r="A43" s="117"/>
      <c r="B43" s="120"/>
      <c r="C43" s="95"/>
      <c r="D43" s="116"/>
      <c r="E43" s="116"/>
      <c r="F43" s="117"/>
      <c r="G43" s="117"/>
      <c r="H43" s="117"/>
      <c r="I43" s="117"/>
      <c r="J43" s="117"/>
      <c r="K43" s="117"/>
      <c r="L43" s="128"/>
      <c r="M43" s="128"/>
      <c r="N43" s="128"/>
      <c r="O43" s="128"/>
      <c r="P43" s="128"/>
      <c r="Q43" s="117"/>
      <c r="R43" s="117"/>
      <c r="S43" s="128"/>
      <c r="T43" s="128"/>
      <c r="U43" s="131"/>
      <c r="V43" s="123"/>
      <c r="W43" s="123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</row>
    <row r="44" spans="1:36" ht="19.5" thickBot="1">
      <c r="A44" s="77"/>
      <c r="B44" s="120" t="s">
        <v>68</v>
      </c>
      <c r="C44" s="95"/>
      <c r="D44" s="116"/>
      <c r="E44" s="116"/>
      <c r="F44" s="117"/>
      <c r="G44" s="117"/>
      <c r="H44" s="117"/>
      <c r="I44" s="117"/>
      <c r="J44" s="117"/>
      <c r="K44" s="117"/>
      <c r="L44" s="128"/>
      <c r="M44" s="128"/>
      <c r="N44" s="128"/>
      <c r="O44" s="128"/>
      <c r="P44" s="128"/>
      <c r="Q44" s="117"/>
      <c r="R44" s="117"/>
      <c r="S44" s="128"/>
      <c r="T44" s="128"/>
      <c r="U44" s="131"/>
      <c r="V44" s="123"/>
      <c r="W44" s="123"/>
      <c r="X44" s="117"/>
      <c r="Y44" s="128" t="s">
        <v>23</v>
      </c>
      <c r="Z44" s="129"/>
      <c r="AA44" s="117"/>
      <c r="AB44" s="128" t="s">
        <v>24</v>
      </c>
      <c r="AC44" s="129"/>
      <c r="AD44" s="77"/>
      <c r="AE44" s="77" t="s">
        <v>62</v>
      </c>
      <c r="AF44" s="77"/>
      <c r="AG44" s="77"/>
      <c r="AH44" s="77"/>
      <c r="AI44" s="77"/>
      <c r="AJ44" s="77"/>
    </row>
    <row r="45" spans="1:36" ht="6.75" customHeight="1" thickBot="1">
      <c r="A45" s="77"/>
      <c r="B45" s="77"/>
      <c r="C45" s="77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</row>
    <row r="46" spans="1:36" ht="19.5" thickBot="1">
      <c r="A46" s="77"/>
      <c r="B46" s="120" t="s">
        <v>69</v>
      </c>
      <c r="C46" s="95"/>
      <c r="D46" s="116"/>
      <c r="E46" s="116"/>
      <c r="F46" s="117"/>
      <c r="G46" s="117"/>
      <c r="H46" s="117"/>
      <c r="I46" s="117"/>
      <c r="J46" s="117"/>
      <c r="K46" s="117"/>
      <c r="L46" s="128"/>
      <c r="M46" s="128"/>
      <c r="N46" s="128"/>
      <c r="O46" s="128"/>
      <c r="P46" s="128"/>
      <c r="Q46" s="117"/>
      <c r="R46" s="117"/>
      <c r="S46" s="128"/>
      <c r="T46" s="128"/>
      <c r="U46" s="131"/>
      <c r="V46" s="123"/>
      <c r="W46" s="123"/>
      <c r="X46" s="117"/>
      <c r="Y46" s="128" t="s">
        <v>23</v>
      </c>
      <c r="Z46" s="129"/>
      <c r="AA46" s="117"/>
      <c r="AB46" s="128" t="s">
        <v>24</v>
      </c>
      <c r="AC46" s="129"/>
      <c r="AD46" s="77"/>
      <c r="AE46" s="77" t="s">
        <v>62</v>
      </c>
      <c r="AF46" s="77"/>
      <c r="AG46" s="77"/>
      <c r="AH46" s="77"/>
      <c r="AI46" s="77"/>
      <c r="AJ46" s="77"/>
    </row>
    <row r="47" spans="1:36" ht="7.5" customHeight="1" thickBot="1">
      <c r="A47" s="77"/>
      <c r="B47" s="77"/>
      <c r="C47" s="77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5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</row>
    <row r="48" spans="1:36" s="10" customFormat="1" ht="17.25" customHeight="1" thickBot="1">
      <c r="A48" s="117"/>
      <c r="B48" s="120" t="s">
        <v>70</v>
      </c>
      <c r="C48" s="95"/>
      <c r="D48" s="116"/>
      <c r="E48" s="116"/>
      <c r="F48" s="117"/>
      <c r="G48" s="117"/>
      <c r="H48" s="117"/>
      <c r="I48" s="117"/>
      <c r="J48" s="117"/>
      <c r="K48" s="117"/>
      <c r="L48" s="128"/>
      <c r="M48" s="128"/>
      <c r="N48" s="128"/>
      <c r="O48" s="128"/>
      <c r="P48" s="128"/>
      <c r="Q48" s="117"/>
      <c r="R48" s="117"/>
      <c r="S48" s="128"/>
      <c r="T48" s="128"/>
      <c r="U48" s="131"/>
      <c r="V48" s="123"/>
      <c r="W48" s="123"/>
      <c r="X48" s="117"/>
      <c r="Y48" s="128" t="s">
        <v>23</v>
      </c>
      <c r="Z48" s="129"/>
      <c r="AA48" s="117"/>
      <c r="AB48" s="128" t="s">
        <v>24</v>
      </c>
      <c r="AC48" s="129"/>
      <c r="AD48" s="117"/>
      <c r="AE48" s="117" t="s">
        <v>62</v>
      </c>
      <c r="AF48" s="117"/>
      <c r="AG48" s="117"/>
      <c r="AH48" s="117"/>
      <c r="AI48" s="117"/>
      <c r="AJ48" s="117"/>
    </row>
    <row r="49" spans="1:36" s="10" customFormat="1" ht="4.5" customHeight="1" thickBot="1">
      <c r="A49" s="117"/>
      <c r="B49" s="120"/>
      <c r="C49" s="95"/>
      <c r="D49" s="116"/>
      <c r="E49" s="116"/>
      <c r="F49" s="117"/>
      <c r="G49" s="117"/>
      <c r="H49" s="117"/>
      <c r="I49" s="117"/>
      <c r="J49" s="117"/>
      <c r="K49" s="117"/>
      <c r="L49" s="128"/>
      <c r="M49" s="128"/>
      <c r="N49" s="128"/>
      <c r="O49" s="128"/>
      <c r="P49" s="128"/>
      <c r="Q49" s="117"/>
      <c r="R49" s="117"/>
      <c r="S49" s="128"/>
      <c r="T49" s="128"/>
      <c r="U49" s="131"/>
      <c r="V49" s="123"/>
      <c r="W49" s="123"/>
      <c r="X49" s="117"/>
      <c r="Y49" s="128"/>
      <c r="Z49" s="128"/>
      <c r="AA49" s="117"/>
      <c r="AB49" s="128"/>
      <c r="AC49" s="128"/>
      <c r="AD49" s="117"/>
      <c r="AE49" s="117"/>
      <c r="AF49" s="117"/>
      <c r="AG49" s="117"/>
      <c r="AH49" s="117"/>
      <c r="AI49" s="117"/>
      <c r="AJ49" s="117"/>
    </row>
    <row r="50" spans="1:36" s="10" customFormat="1" ht="17.25" customHeight="1" thickBot="1">
      <c r="A50" s="117"/>
      <c r="B50" s="120" t="s">
        <v>71</v>
      </c>
      <c r="C50" s="95"/>
      <c r="D50" s="116"/>
      <c r="E50" s="116"/>
      <c r="F50" s="117"/>
      <c r="G50" s="117"/>
      <c r="H50" s="117"/>
      <c r="I50" s="117"/>
      <c r="J50" s="117"/>
      <c r="K50" s="117"/>
      <c r="L50" s="128"/>
      <c r="M50" s="128"/>
      <c r="N50" s="128"/>
      <c r="O50" s="128"/>
      <c r="P50" s="128"/>
      <c r="Q50" s="117"/>
      <c r="R50" s="117"/>
      <c r="S50" s="128"/>
      <c r="T50" s="128"/>
      <c r="U50" s="131"/>
      <c r="V50" s="123"/>
      <c r="W50" s="123"/>
      <c r="X50" s="117"/>
      <c r="Y50" s="128" t="s">
        <v>23</v>
      </c>
      <c r="Z50" s="129"/>
      <c r="AA50" s="117"/>
      <c r="AB50" s="128" t="s">
        <v>24</v>
      </c>
      <c r="AC50" s="129"/>
      <c r="AD50" s="117"/>
      <c r="AE50" s="117" t="s">
        <v>62</v>
      </c>
      <c r="AF50" s="117"/>
      <c r="AG50" s="117"/>
      <c r="AH50" s="117"/>
      <c r="AI50" s="117"/>
      <c r="AJ50" s="117"/>
    </row>
    <row r="51" spans="1:36" s="10" customFormat="1" ht="3.75" customHeight="1" thickBot="1">
      <c r="A51" s="117"/>
      <c r="B51" s="120"/>
      <c r="C51" s="95"/>
      <c r="D51" s="116"/>
      <c r="E51" s="116"/>
      <c r="F51" s="117"/>
      <c r="G51" s="117"/>
      <c r="H51" s="117"/>
      <c r="I51" s="117"/>
      <c r="J51" s="117"/>
      <c r="K51" s="117"/>
      <c r="L51" s="128"/>
      <c r="M51" s="128"/>
      <c r="N51" s="128"/>
      <c r="O51" s="128"/>
      <c r="P51" s="128"/>
      <c r="Q51" s="117"/>
      <c r="R51" s="117"/>
      <c r="S51" s="128"/>
      <c r="T51" s="128"/>
      <c r="U51" s="131"/>
      <c r="V51" s="123"/>
      <c r="W51" s="123"/>
      <c r="X51" s="117"/>
      <c r="Y51" s="128"/>
      <c r="Z51" s="128"/>
      <c r="AA51" s="117"/>
      <c r="AB51" s="128"/>
      <c r="AC51" s="128"/>
      <c r="AD51" s="117"/>
      <c r="AE51" s="117"/>
      <c r="AF51" s="117"/>
      <c r="AG51" s="117"/>
      <c r="AH51" s="117"/>
      <c r="AI51" s="117"/>
      <c r="AJ51" s="117"/>
    </row>
    <row r="52" spans="1:36" s="10" customFormat="1" ht="18.75" customHeight="1" thickBot="1">
      <c r="A52" s="117"/>
      <c r="B52" s="120" t="s">
        <v>64</v>
      </c>
      <c r="C52" s="95"/>
      <c r="D52" s="116"/>
      <c r="E52" s="116"/>
      <c r="F52" s="117"/>
      <c r="G52" s="117"/>
      <c r="H52" s="117"/>
      <c r="I52" s="117"/>
      <c r="J52" s="117"/>
      <c r="K52" s="117"/>
      <c r="L52" s="128"/>
      <c r="M52" s="128"/>
      <c r="N52" s="128"/>
      <c r="O52" s="128"/>
      <c r="P52" s="128"/>
      <c r="Q52" s="117"/>
      <c r="R52" s="117"/>
      <c r="S52" s="128"/>
      <c r="T52" s="128"/>
      <c r="U52" s="131"/>
      <c r="V52" s="123"/>
      <c r="W52" s="123"/>
      <c r="X52" s="117"/>
      <c r="Y52" s="128" t="s">
        <v>23</v>
      </c>
      <c r="Z52" s="129"/>
      <c r="AA52" s="117"/>
      <c r="AB52" s="128" t="s">
        <v>24</v>
      </c>
      <c r="AC52" s="129"/>
      <c r="AD52" s="117"/>
      <c r="AE52" s="117" t="s">
        <v>62</v>
      </c>
      <c r="AF52" s="117"/>
      <c r="AG52" s="117"/>
      <c r="AH52" s="117"/>
      <c r="AI52" s="117"/>
      <c r="AJ52" s="117"/>
    </row>
    <row r="53" spans="1:36" s="10" customFormat="1" ht="4.5" customHeight="1" thickBot="1">
      <c r="A53" s="117"/>
      <c r="B53" s="120"/>
      <c r="C53" s="95"/>
      <c r="D53" s="116"/>
      <c r="E53" s="116"/>
      <c r="F53" s="117"/>
      <c r="G53" s="117"/>
      <c r="H53" s="117"/>
      <c r="I53" s="117"/>
      <c r="J53" s="117"/>
      <c r="K53" s="117"/>
      <c r="L53" s="128"/>
      <c r="M53" s="128"/>
      <c r="N53" s="128"/>
      <c r="O53" s="128"/>
      <c r="P53" s="128"/>
      <c r="Q53" s="117"/>
      <c r="R53" s="117"/>
      <c r="S53" s="128"/>
      <c r="T53" s="128"/>
      <c r="U53" s="131"/>
      <c r="V53" s="123"/>
      <c r="W53" s="123"/>
      <c r="X53" s="117"/>
      <c r="Y53" s="128"/>
      <c r="Z53" s="128"/>
      <c r="AA53" s="117"/>
      <c r="AB53" s="128"/>
      <c r="AC53" s="128"/>
      <c r="AD53" s="117"/>
      <c r="AE53" s="117"/>
      <c r="AF53" s="117"/>
      <c r="AG53" s="117"/>
      <c r="AH53" s="117"/>
      <c r="AI53" s="117"/>
      <c r="AJ53" s="117"/>
    </row>
    <row r="54" spans="1:36" s="10" customFormat="1" ht="17.25" customHeight="1" thickBot="1">
      <c r="A54" s="117"/>
      <c r="B54" s="120" t="s">
        <v>72</v>
      </c>
      <c r="C54" s="95"/>
      <c r="D54" s="116"/>
      <c r="E54" s="116"/>
      <c r="F54" s="117"/>
      <c r="G54" s="117"/>
      <c r="H54" s="117"/>
      <c r="I54" s="117"/>
      <c r="J54" s="117"/>
      <c r="K54" s="117"/>
      <c r="L54" s="128"/>
      <c r="M54" s="128"/>
      <c r="N54" s="128"/>
      <c r="O54" s="128"/>
      <c r="P54" s="128"/>
      <c r="Q54" s="117"/>
      <c r="R54" s="117"/>
      <c r="S54" s="128"/>
      <c r="T54" s="128"/>
      <c r="U54" s="131"/>
      <c r="V54" s="123"/>
      <c r="W54" s="123"/>
      <c r="X54" s="117"/>
      <c r="Y54" s="128" t="s">
        <v>23</v>
      </c>
      <c r="Z54" s="129"/>
      <c r="AA54" s="117"/>
      <c r="AB54" s="128" t="s">
        <v>24</v>
      </c>
      <c r="AC54" s="129"/>
      <c r="AD54" s="117"/>
      <c r="AE54" s="117" t="s">
        <v>62</v>
      </c>
      <c r="AF54" s="117"/>
      <c r="AG54" s="117"/>
      <c r="AH54" s="117"/>
      <c r="AI54" s="117"/>
      <c r="AJ54" s="117"/>
    </row>
    <row r="55" spans="1:36" s="10" customFormat="1" ht="4.5" customHeight="1" thickBot="1">
      <c r="A55" s="117"/>
      <c r="B55" s="120"/>
      <c r="C55" s="95"/>
      <c r="D55" s="116"/>
      <c r="E55" s="116"/>
      <c r="F55" s="117"/>
      <c r="G55" s="117"/>
      <c r="H55" s="117"/>
      <c r="I55" s="117"/>
      <c r="J55" s="117"/>
      <c r="K55" s="117"/>
      <c r="L55" s="128"/>
      <c r="M55" s="128"/>
      <c r="N55" s="128"/>
      <c r="O55" s="128"/>
      <c r="P55" s="128"/>
      <c r="Q55" s="117"/>
      <c r="R55" s="117"/>
      <c r="S55" s="128"/>
      <c r="T55" s="128"/>
      <c r="U55" s="131"/>
      <c r="V55" s="123"/>
      <c r="W55" s="123"/>
      <c r="X55" s="117"/>
      <c r="Y55" s="128"/>
      <c r="Z55" s="128"/>
      <c r="AA55" s="117"/>
      <c r="AB55" s="128"/>
      <c r="AC55" s="128"/>
      <c r="AD55" s="117"/>
      <c r="AE55" s="117"/>
      <c r="AF55" s="117"/>
      <c r="AG55" s="117"/>
      <c r="AH55" s="117"/>
      <c r="AI55" s="117"/>
      <c r="AJ55" s="117"/>
    </row>
    <row r="56" spans="1:36" s="10" customFormat="1" ht="18.75" customHeight="1" thickBot="1">
      <c r="A56" s="117"/>
      <c r="B56" s="120" t="s">
        <v>74</v>
      </c>
      <c r="C56" s="95"/>
      <c r="D56" s="116"/>
      <c r="E56" s="116"/>
      <c r="F56" s="117"/>
      <c r="G56" s="117"/>
      <c r="H56" s="117"/>
      <c r="I56" s="117"/>
      <c r="J56" s="117"/>
      <c r="K56" s="117"/>
      <c r="L56" s="128"/>
      <c r="M56" s="128"/>
      <c r="N56" s="128"/>
      <c r="O56" s="128"/>
      <c r="P56" s="128"/>
      <c r="Q56" s="117"/>
      <c r="R56" s="117"/>
      <c r="S56" s="128"/>
      <c r="T56" s="128"/>
      <c r="U56" s="131"/>
      <c r="V56" s="123"/>
      <c r="W56" s="123"/>
      <c r="X56" s="117"/>
      <c r="Y56" s="128" t="s">
        <v>23</v>
      </c>
      <c r="Z56" s="129"/>
      <c r="AA56" s="117"/>
      <c r="AB56" s="128" t="s">
        <v>24</v>
      </c>
      <c r="AC56" s="129"/>
      <c r="AD56" s="117"/>
      <c r="AE56" s="117" t="s">
        <v>62</v>
      </c>
      <c r="AF56" s="117"/>
      <c r="AG56" s="117"/>
      <c r="AH56" s="117"/>
      <c r="AI56" s="117"/>
      <c r="AJ56" s="117"/>
    </row>
    <row r="57" spans="1:36" s="10" customFormat="1" ht="6" customHeight="1" thickBot="1">
      <c r="A57" s="117"/>
      <c r="B57" s="120"/>
      <c r="C57" s="95"/>
      <c r="D57" s="116"/>
      <c r="E57" s="116"/>
      <c r="F57" s="128"/>
      <c r="G57" s="128"/>
      <c r="H57" s="128"/>
      <c r="I57" s="128"/>
      <c r="J57" s="128"/>
      <c r="K57" s="128"/>
      <c r="L57" s="128"/>
      <c r="M57" s="128"/>
      <c r="N57" s="131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17"/>
      <c r="AE57" s="117"/>
      <c r="AF57" s="117"/>
      <c r="AG57" s="117"/>
      <c r="AH57" s="117"/>
      <c r="AI57" s="117"/>
      <c r="AJ57" s="117"/>
    </row>
    <row r="58" spans="1:36" s="10" customFormat="1" ht="19.5" customHeight="1" thickBot="1">
      <c r="A58" s="117"/>
      <c r="B58" s="120" t="s">
        <v>83</v>
      </c>
      <c r="C58" s="95"/>
      <c r="D58" s="116"/>
      <c r="E58" s="116"/>
      <c r="F58" s="128"/>
      <c r="G58" s="128"/>
      <c r="H58" s="128"/>
      <c r="I58" s="128"/>
      <c r="J58" s="128"/>
      <c r="K58" s="128"/>
      <c r="L58" s="128"/>
      <c r="M58" s="128"/>
      <c r="N58" s="131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8" t="s">
        <v>23</v>
      </c>
      <c r="Z58" s="129"/>
      <c r="AA58" s="117"/>
      <c r="AB58" s="128" t="s">
        <v>24</v>
      </c>
      <c r="AC58" s="129"/>
      <c r="AD58" s="117"/>
      <c r="AE58" s="117" t="s">
        <v>62</v>
      </c>
      <c r="AF58" s="117"/>
      <c r="AG58" s="117"/>
      <c r="AH58" s="117"/>
      <c r="AI58" s="117"/>
      <c r="AJ58" s="117"/>
    </row>
    <row r="59" spans="1:36" s="10" customFormat="1" ht="19.5" customHeight="1">
      <c r="A59" s="117"/>
      <c r="B59" s="120"/>
      <c r="C59" s="95"/>
      <c r="D59" s="116"/>
      <c r="E59" s="116"/>
      <c r="F59" s="128"/>
      <c r="G59" s="128"/>
      <c r="H59" s="128"/>
      <c r="I59" s="128"/>
      <c r="J59" s="128"/>
      <c r="K59" s="128"/>
      <c r="L59" s="128"/>
      <c r="M59" s="128"/>
      <c r="N59" s="131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17"/>
      <c r="AE59" s="117"/>
      <c r="AF59" s="117"/>
      <c r="AG59" s="117"/>
      <c r="AH59" s="117"/>
      <c r="AI59" s="117"/>
      <c r="AJ59" s="117"/>
    </row>
    <row r="60" spans="1:36" s="10" customFormat="1" ht="19.5" customHeight="1">
      <c r="A60" s="117"/>
      <c r="B60" s="120"/>
      <c r="C60" s="95"/>
      <c r="D60" s="116"/>
      <c r="E60" s="116"/>
      <c r="F60" s="128"/>
      <c r="G60" s="128"/>
      <c r="H60" s="128"/>
      <c r="I60" s="128"/>
      <c r="J60" s="128"/>
      <c r="K60" s="128"/>
      <c r="L60" s="128"/>
      <c r="M60" s="128"/>
      <c r="N60" s="131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17"/>
      <c r="AE60" s="117"/>
      <c r="AF60" s="117"/>
      <c r="AG60" s="117"/>
      <c r="AH60" s="117"/>
      <c r="AI60" s="117"/>
      <c r="AJ60" s="117"/>
    </row>
    <row r="61" spans="1:36" s="10" customFormat="1" ht="19.5" customHeight="1">
      <c r="A61" s="117"/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95"/>
      <c r="P61" s="95"/>
      <c r="Q61" s="95"/>
      <c r="R61" s="95"/>
      <c r="S61" s="95"/>
      <c r="T61" s="95"/>
      <c r="U61" s="151"/>
      <c r="V61" s="151"/>
      <c r="W61" s="151"/>
      <c r="X61" s="151"/>
      <c r="Y61" s="151"/>
      <c r="Z61" s="151"/>
      <c r="AA61" s="151"/>
      <c r="AB61" s="151"/>
      <c r="AC61" s="155"/>
      <c r="AD61" s="77"/>
      <c r="AE61" s="77"/>
      <c r="AF61" s="117"/>
      <c r="AG61" s="117"/>
      <c r="AH61" s="117"/>
      <c r="AI61" s="117"/>
      <c r="AJ61" s="117"/>
    </row>
    <row r="62" spans="1:36" s="10" customFormat="1" ht="19.5" customHeight="1">
      <c r="A62" s="117"/>
      <c r="B62" s="134" t="s">
        <v>20</v>
      </c>
      <c r="C62" s="95"/>
      <c r="D62" s="95"/>
      <c r="E62" s="95"/>
      <c r="F62" s="95"/>
      <c r="G62" s="95"/>
      <c r="H62" s="95"/>
      <c r="I62" s="95"/>
      <c r="J62" s="117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117"/>
      <c r="V62" s="117"/>
      <c r="W62" s="134" t="s">
        <v>32</v>
      </c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117"/>
      <c r="AI62" s="117"/>
      <c r="AJ62" s="117"/>
    </row>
    <row r="63" spans="1:36" s="10" customFormat="1" ht="19.5" customHeight="1">
      <c r="A63" s="117"/>
      <c r="B63" s="95" t="s">
        <v>51</v>
      </c>
      <c r="C63" s="95"/>
      <c r="D63" s="95"/>
      <c r="E63" s="95"/>
      <c r="F63" s="95"/>
      <c r="G63" s="95"/>
      <c r="H63" s="95"/>
      <c r="I63" s="95"/>
      <c r="J63" s="117"/>
      <c r="K63" s="128"/>
      <c r="L63" s="128"/>
      <c r="M63" s="128"/>
      <c r="N63" s="131"/>
      <c r="O63" s="95"/>
      <c r="P63" s="95"/>
      <c r="Q63" s="95"/>
      <c r="R63" s="95"/>
      <c r="S63" s="95"/>
      <c r="T63" s="95"/>
      <c r="U63" s="117"/>
      <c r="V63" s="117"/>
      <c r="W63" s="117"/>
      <c r="X63" s="117"/>
      <c r="Y63" s="117"/>
      <c r="Z63" s="117"/>
      <c r="AA63" s="117"/>
      <c r="AB63" s="117"/>
      <c r="AC63" s="135" t="s">
        <v>144</v>
      </c>
      <c r="AD63" s="77"/>
      <c r="AE63" s="77"/>
      <c r="AF63" s="117"/>
      <c r="AG63" s="117"/>
      <c r="AH63" s="117"/>
      <c r="AI63" s="117"/>
      <c r="AJ63" s="117"/>
    </row>
    <row r="64" spans="1:36" s="10" customFormat="1" ht="19.5" customHeight="1">
      <c r="A64" s="117"/>
      <c r="B64" s="95"/>
      <c r="C64" s="95"/>
      <c r="D64" s="95"/>
      <c r="E64" s="95"/>
      <c r="F64" s="95"/>
      <c r="G64" s="95"/>
      <c r="H64" s="95"/>
      <c r="I64" s="95"/>
      <c r="J64" s="117"/>
      <c r="K64" s="128"/>
      <c r="L64" s="128"/>
      <c r="M64" s="128"/>
      <c r="N64" s="131"/>
      <c r="O64" s="95"/>
      <c r="P64" s="95"/>
      <c r="Q64" s="95"/>
      <c r="R64" s="95"/>
      <c r="S64" s="95"/>
      <c r="T64" s="95"/>
      <c r="U64" s="117"/>
      <c r="V64" s="117"/>
      <c r="W64" s="117"/>
      <c r="X64" s="117"/>
      <c r="Y64" s="117"/>
      <c r="Z64" s="117"/>
      <c r="AA64" s="117"/>
      <c r="AB64" s="117"/>
      <c r="AC64" s="117"/>
      <c r="AD64" s="77"/>
      <c r="AE64" s="77"/>
      <c r="AF64" s="117"/>
      <c r="AG64" s="117"/>
      <c r="AH64" s="117"/>
      <c r="AI64" s="117"/>
      <c r="AJ64" s="117"/>
    </row>
    <row r="65" spans="1:36" s="10" customFormat="1" ht="19.5" customHeight="1">
      <c r="A65" s="117"/>
      <c r="B65" s="95"/>
      <c r="C65" s="95"/>
      <c r="D65" s="95"/>
      <c r="E65" s="95"/>
      <c r="F65" s="95"/>
      <c r="G65" s="95"/>
      <c r="H65" s="95"/>
      <c r="I65" s="95"/>
      <c r="J65" s="117"/>
      <c r="K65" s="128"/>
      <c r="L65" s="128"/>
      <c r="M65" s="128"/>
      <c r="N65" s="131"/>
      <c r="O65" s="95"/>
      <c r="P65" s="95"/>
      <c r="Q65" s="95"/>
      <c r="R65" s="95"/>
      <c r="S65" s="95"/>
      <c r="T65" s="95"/>
      <c r="U65" s="117"/>
      <c r="V65" s="117"/>
      <c r="W65" s="117"/>
      <c r="X65" s="117"/>
      <c r="Y65" s="117"/>
      <c r="Z65" s="117"/>
      <c r="AA65" s="117"/>
      <c r="AB65" s="117"/>
      <c r="AC65" s="117"/>
      <c r="AD65" s="77"/>
      <c r="AE65" s="77"/>
      <c r="AF65" s="117"/>
      <c r="AG65" s="117"/>
      <c r="AH65" s="117"/>
      <c r="AI65" s="117"/>
      <c r="AJ65" s="117"/>
    </row>
    <row r="66" spans="1:36" s="10" customFormat="1" ht="33.75" customHeight="1">
      <c r="A66" s="77"/>
      <c r="B66" s="510" t="s">
        <v>63</v>
      </c>
      <c r="C66" s="510"/>
      <c r="D66" s="510"/>
      <c r="E66" s="510"/>
      <c r="F66" s="510"/>
      <c r="G66" s="510"/>
      <c r="H66" s="510"/>
      <c r="I66" s="510"/>
      <c r="J66" s="510"/>
      <c r="K66" s="510"/>
      <c r="L66" s="510"/>
      <c r="M66" s="510"/>
      <c r="N66" s="510"/>
      <c r="O66" s="510"/>
      <c r="P66" s="510"/>
      <c r="Q66" s="510"/>
      <c r="R66" s="510"/>
      <c r="S66" s="510"/>
      <c r="T66" s="510"/>
      <c r="U66" s="510"/>
      <c r="V66" s="510"/>
      <c r="W66" s="510"/>
      <c r="X66" s="510"/>
      <c r="Y66" s="510"/>
      <c r="Z66" s="510"/>
      <c r="AA66" s="510"/>
      <c r="AB66" s="510"/>
      <c r="AC66" s="510"/>
      <c r="AD66" s="77"/>
      <c r="AE66" s="77"/>
      <c r="AF66" s="77"/>
      <c r="AG66" s="77"/>
      <c r="AH66" s="117"/>
      <c r="AI66" s="117"/>
      <c r="AJ66" s="117"/>
    </row>
    <row r="67" spans="1:36" s="10" customFormat="1" ht="19.5" customHeight="1">
      <c r="A67" s="77"/>
      <c r="B67" s="77"/>
      <c r="C67" s="77"/>
      <c r="D67" s="114"/>
      <c r="E67" s="114"/>
      <c r="F67" s="114"/>
      <c r="G67" s="114"/>
      <c r="H67" s="114"/>
      <c r="I67" s="114" t="s">
        <v>79</v>
      </c>
      <c r="J67" s="114"/>
      <c r="K67" s="114"/>
      <c r="L67" s="114"/>
      <c r="M67" s="114"/>
      <c r="N67" s="115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117"/>
      <c r="AI67" s="117"/>
      <c r="AJ67" s="117"/>
    </row>
    <row r="68" spans="1:36" s="10" customFormat="1" ht="19.5" customHeight="1">
      <c r="A68" s="77"/>
      <c r="B68" s="77"/>
      <c r="C68" s="509" t="s">
        <v>52</v>
      </c>
      <c r="D68" s="509"/>
      <c r="E68" s="509"/>
      <c r="F68" s="509"/>
      <c r="G68" s="509"/>
      <c r="H68" s="509"/>
      <c r="I68" s="509"/>
      <c r="J68" s="509"/>
      <c r="K68" s="509"/>
      <c r="L68" s="509"/>
      <c r="M68" s="509"/>
      <c r="N68" s="509"/>
      <c r="O68" s="509"/>
      <c r="P68" s="509"/>
      <c r="Q68" s="509"/>
      <c r="R68" s="509"/>
      <c r="S68" s="509"/>
      <c r="T68" s="509"/>
      <c r="U68" s="509"/>
      <c r="V68" s="509"/>
      <c r="W68" s="509"/>
      <c r="X68" s="509"/>
      <c r="Y68" s="509"/>
      <c r="Z68" s="509"/>
      <c r="AA68" s="509"/>
      <c r="AB68" s="509"/>
      <c r="AC68" s="77"/>
      <c r="AD68" s="77"/>
      <c r="AE68" s="77"/>
      <c r="AF68" s="77"/>
      <c r="AG68" s="77"/>
      <c r="AH68" s="117"/>
      <c r="AI68" s="117"/>
      <c r="AJ68" s="117"/>
    </row>
    <row r="69" spans="1:36" s="10" customFormat="1" ht="19.5" customHeight="1">
      <c r="A69" s="77"/>
      <c r="B69" s="77"/>
      <c r="C69" s="77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5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117"/>
      <c r="AI69" s="117"/>
      <c r="AJ69" s="117"/>
    </row>
    <row r="70" spans="1:36">
      <c r="A70" s="77"/>
      <c r="B70" s="95"/>
      <c r="C70" s="95"/>
      <c r="D70" s="116"/>
      <c r="E70" s="116"/>
      <c r="F70" s="116"/>
      <c r="G70" s="116"/>
      <c r="H70" s="116"/>
      <c r="I70" s="116"/>
      <c r="J70" s="116"/>
      <c r="K70" s="95"/>
      <c r="L70" s="116"/>
      <c r="M70" s="116"/>
      <c r="N70" s="77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117"/>
      <c r="AD70" s="117"/>
      <c r="AE70" s="77"/>
      <c r="AF70" s="77"/>
      <c r="AG70" s="77"/>
      <c r="AH70" s="77"/>
      <c r="AI70" s="77"/>
      <c r="AJ70" s="77"/>
    </row>
    <row r="71" spans="1:36" ht="19.5" thickBot="1">
      <c r="A71" s="77"/>
      <c r="B71" s="125" t="s">
        <v>146</v>
      </c>
      <c r="C71" s="95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9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117"/>
      <c r="AD71" s="77"/>
      <c r="AE71" s="77"/>
      <c r="AF71" s="77"/>
      <c r="AG71" s="77"/>
      <c r="AH71" s="77"/>
      <c r="AI71" s="77"/>
      <c r="AJ71" s="77"/>
    </row>
    <row r="72" spans="1:36" ht="19.5" customHeight="1" thickBot="1">
      <c r="A72" s="77"/>
      <c r="B72" s="136"/>
      <c r="C72" s="137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9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40"/>
      <c r="AD72" s="140"/>
      <c r="AE72" s="141"/>
      <c r="AF72" s="77"/>
      <c r="AG72" s="77"/>
      <c r="AH72" s="77"/>
      <c r="AI72" s="77"/>
      <c r="AJ72" s="77"/>
    </row>
    <row r="73" spans="1:36" ht="19.5" customHeight="1" thickBot="1">
      <c r="A73" s="77"/>
      <c r="B73" s="142"/>
      <c r="C73" s="137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43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40"/>
      <c r="AD73" s="140"/>
      <c r="AE73" s="144"/>
      <c r="AF73" s="77"/>
      <c r="AG73" s="77"/>
      <c r="AH73" s="77"/>
      <c r="AI73" s="77"/>
      <c r="AJ73" s="77"/>
    </row>
    <row r="74" spans="1:36" ht="19.5" customHeight="1" thickBot="1">
      <c r="A74" s="77"/>
      <c r="B74" s="142"/>
      <c r="C74" s="137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43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40"/>
      <c r="AD74" s="140"/>
      <c r="AE74" s="144"/>
      <c r="AF74" s="77"/>
      <c r="AG74" s="77"/>
      <c r="AH74" s="77"/>
      <c r="AI74" s="77"/>
      <c r="AJ74" s="77"/>
    </row>
    <row r="75" spans="1:36" ht="19.5" customHeight="1" thickBot="1">
      <c r="A75" s="77"/>
      <c r="B75" s="142"/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43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40"/>
      <c r="AD75" s="140"/>
      <c r="AE75" s="144"/>
      <c r="AF75" s="77"/>
      <c r="AG75" s="77"/>
      <c r="AH75" s="77"/>
      <c r="AI75" s="77"/>
      <c r="AJ75" s="77"/>
    </row>
    <row r="76" spans="1:36" ht="19.5" customHeight="1" thickBot="1">
      <c r="A76" s="77"/>
      <c r="B76" s="142"/>
      <c r="C76" s="137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43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40"/>
      <c r="AD76" s="140"/>
      <c r="AE76" s="144"/>
      <c r="AF76" s="77"/>
      <c r="AG76" s="77"/>
      <c r="AH76" s="77"/>
      <c r="AI76" s="77"/>
      <c r="AJ76" s="77"/>
    </row>
    <row r="77" spans="1:36" ht="19.5" customHeight="1" thickBot="1">
      <c r="A77" s="77"/>
      <c r="B77" s="142"/>
      <c r="C77" s="137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43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40"/>
      <c r="AD77" s="140"/>
      <c r="AE77" s="144"/>
      <c r="AF77" s="77"/>
      <c r="AG77" s="77"/>
      <c r="AH77" s="77"/>
      <c r="AI77" s="77"/>
      <c r="AJ77" s="77"/>
    </row>
    <row r="78" spans="1:36" ht="19.5" customHeight="1" thickBot="1">
      <c r="A78" s="77"/>
      <c r="B78" s="142"/>
      <c r="C78" s="137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43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40"/>
      <c r="AD78" s="140"/>
      <c r="AE78" s="144"/>
      <c r="AF78" s="77"/>
      <c r="AG78" s="77"/>
      <c r="AH78" s="77"/>
      <c r="AI78" s="77"/>
      <c r="AJ78" s="77"/>
    </row>
    <row r="79" spans="1:36" ht="7.5" customHeight="1" thickBot="1">
      <c r="A79" s="77"/>
      <c r="B79" s="145"/>
      <c r="C79" s="132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7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3"/>
      <c r="AD79" s="133"/>
      <c r="AE79" s="148"/>
      <c r="AF79" s="77"/>
      <c r="AG79" s="77"/>
      <c r="AH79" s="77"/>
      <c r="AI79" s="77"/>
      <c r="AJ79" s="77"/>
    </row>
    <row r="80" spans="1:36">
      <c r="A80" s="77"/>
      <c r="B80" s="149"/>
      <c r="C80" s="95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9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117"/>
      <c r="AD80" s="77"/>
      <c r="AE80" s="77"/>
      <c r="AF80" s="77"/>
      <c r="AG80" s="77"/>
      <c r="AH80" s="77"/>
      <c r="AI80" s="77"/>
      <c r="AJ80" s="77"/>
    </row>
    <row r="81" spans="1:36" ht="19.5" thickBot="1">
      <c r="A81" s="77"/>
      <c r="B81" s="125" t="s">
        <v>147</v>
      </c>
      <c r="C81" s="95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9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117"/>
      <c r="AD81" s="77"/>
      <c r="AE81" s="77"/>
      <c r="AF81" s="77"/>
      <c r="AG81" s="77"/>
      <c r="AH81" s="77"/>
      <c r="AI81" s="77"/>
      <c r="AJ81" s="77"/>
    </row>
    <row r="82" spans="1:36" ht="19.5" customHeight="1" thickBot="1">
      <c r="A82" s="77"/>
      <c r="B82" s="136"/>
      <c r="C82" s="137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40"/>
      <c r="AD82" s="140"/>
      <c r="AE82" s="141"/>
      <c r="AF82" s="77"/>
      <c r="AG82" s="77"/>
      <c r="AH82" s="77"/>
      <c r="AI82" s="77"/>
      <c r="AJ82" s="77"/>
    </row>
    <row r="83" spans="1:36" ht="19.5" customHeight="1" thickBot="1">
      <c r="A83" s="77"/>
      <c r="B83" s="142"/>
      <c r="C83" s="137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43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40"/>
      <c r="AD83" s="140"/>
      <c r="AE83" s="144"/>
      <c r="AF83" s="77"/>
      <c r="AG83" s="77"/>
      <c r="AH83" s="77"/>
      <c r="AI83" s="77"/>
      <c r="AJ83" s="77"/>
    </row>
    <row r="84" spans="1:36" ht="19.5" customHeight="1" thickBot="1">
      <c r="A84" s="77"/>
      <c r="B84" s="142"/>
      <c r="C84" s="137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43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40"/>
      <c r="AD84" s="140"/>
      <c r="AE84" s="144"/>
      <c r="AF84" s="77"/>
      <c r="AG84" s="77"/>
      <c r="AH84" s="77"/>
      <c r="AI84" s="77"/>
      <c r="AJ84" s="77"/>
    </row>
    <row r="85" spans="1:36" s="10" customFormat="1" ht="19.5" customHeight="1" thickBot="1">
      <c r="A85" s="77"/>
      <c r="B85" s="142"/>
      <c r="C85" s="137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43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40"/>
      <c r="AD85" s="140"/>
      <c r="AE85" s="144"/>
      <c r="AF85" s="77"/>
      <c r="AG85" s="77"/>
      <c r="AH85" s="117"/>
      <c r="AI85" s="117"/>
      <c r="AJ85" s="117"/>
    </row>
    <row r="86" spans="1:36" s="10" customFormat="1" ht="19.5" customHeight="1" thickBot="1">
      <c r="A86" s="77"/>
      <c r="B86" s="142"/>
      <c r="C86" s="137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43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40"/>
      <c r="AD86" s="140"/>
      <c r="AE86" s="144"/>
      <c r="AF86" s="77"/>
      <c r="AG86" s="77"/>
      <c r="AH86" s="117"/>
      <c r="AI86" s="117"/>
      <c r="AJ86" s="117"/>
    </row>
    <row r="87" spans="1:36" s="10" customFormat="1" ht="19.5" customHeight="1" thickBot="1">
      <c r="A87" s="77"/>
      <c r="B87" s="142"/>
      <c r="C87" s="137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43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40"/>
      <c r="AD87" s="140"/>
      <c r="AE87" s="144"/>
      <c r="AF87" s="77"/>
      <c r="AG87" s="77"/>
      <c r="AH87" s="117"/>
      <c r="AI87" s="117"/>
      <c r="AJ87" s="117"/>
    </row>
    <row r="88" spans="1:36" s="10" customFormat="1" ht="19.5" customHeight="1" thickBot="1">
      <c r="A88" s="77"/>
      <c r="B88" s="142"/>
      <c r="C88" s="137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43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40"/>
      <c r="AD88" s="140"/>
      <c r="AE88" s="144"/>
      <c r="AF88" s="77"/>
      <c r="AG88" s="77"/>
      <c r="AH88" s="117"/>
      <c r="AI88" s="117"/>
      <c r="AJ88" s="117"/>
    </row>
    <row r="89" spans="1:36" ht="6.75" customHeight="1" thickBot="1">
      <c r="A89" s="77"/>
      <c r="B89" s="145"/>
      <c r="C89" s="132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7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3"/>
      <c r="AD89" s="133"/>
      <c r="AE89" s="148"/>
      <c r="AF89" s="77"/>
      <c r="AG89" s="77"/>
      <c r="AH89" s="77"/>
      <c r="AI89" s="77"/>
      <c r="AJ89" s="77"/>
    </row>
    <row r="90" spans="1:36" s="24" customFormat="1">
      <c r="A90" s="117"/>
      <c r="B90" s="120"/>
      <c r="C90" s="95"/>
      <c r="D90" s="116"/>
      <c r="E90" s="116"/>
      <c r="F90" s="117"/>
      <c r="G90" s="117"/>
      <c r="H90" s="117"/>
      <c r="I90" s="117"/>
      <c r="J90" s="117"/>
      <c r="K90" s="117"/>
      <c r="L90" s="128"/>
      <c r="M90" s="128"/>
      <c r="N90" s="128"/>
      <c r="O90" s="128"/>
      <c r="P90" s="128"/>
      <c r="Q90" s="117"/>
      <c r="R90" s="117"/>
      <c r="S90" s="128"/>
      <c r="T90" s="128"/>
      <c r="U90" s="131"/>
      <c r="V90" s="123"/>
      <c r="W90" s="123"/>
      <c r="X90" s="117"/>
      <c r="Y90" s="128"/>
      <c r="Z90" s="128"/>
      <c r="AA90" s="117"/>
      <c r="AB90" s="128"/>
      <c r="AC90" s="128"/>
      <c r="AD90" s="117"/>
      <c r="AE90" s="117"/>
      <c r="AF90" s="117"/>
      <c r="AG90" s="117"/>
      <c r="AH90" s="122"/>
      <c r="AI90" s="122"/>
      <c r="AJ90" s="122"/>
    </row>
    <row r="91" spans="1:36" s="24" customFormat="1" ht="19.5" thickBot="1">
      <c r="A91" s="117"/>
      <c r="B91" s="125" t="s">
        <v>78</v>
      </c>
      <c r="C91" s="95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9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117"/>
      <c r="AD91" s="77"/>
      <c r="AE91" s="77"/>
      <c r="AF91" s="77"/>
      <c r="AG91" s="117"/>
      <c r="AH91" s="122"/>
      <c r="AI91" s="122"/>
      <c r="AJ91" s="122"/>
    </row>
    <row r="92" spans="1:36" s="24" customFormat="1" ht="19.5" thickBot="1">
      <c r="A92" s="117"/>
      <c r="B92" s="136"/>
      <c r="C92" s="137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40"/>
      <c r="AD92" s="140"/>
      <c r="AE92" s="141"/>
      <c r="AF92" s="77"/>
      <c r="AG92" s="117"/>
      <c r="AH92" s="122"/>
      <c r="AI92" s="122"/>
      <c r="AJ92" s="122"/>
    </row>
    <row r="93" spans="1:36" ht="19.5" thickBot="1">
      <c r="A93" s="77"/>
      <c r="B93" s="142"/>
      <c r="C93" s="137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43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40"/>
      <c r="AD93" s="140"/>
      <c r="AE93" s="144"/>
      <c r="AF93" s="77"/>
      <c r="AG93" s="77"/>
      <c r="AH93" s="77"/>
      <c r="AI93" s="77"/>
      <c r="AJ93" s="77"/>
    </row>
    <row r="94" spans="1:36" ht="19.5" thickBot="1">
      <c r="A94" s="77"/>
      <c r="B94" s="142"/>
      <c r="C94" s="137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43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40"/>
      <c r="AD94" s="140"/>
      <c r="AE94" s="144"/>
      <c r="AF94" s="77"/>
      <c r="AG94" s="77"/>
      <c r="AH94" s="77"/>
      <c r="AI94" s="77"/>
      <c r="AJ94" s="77"/>
    </row>
    <row r="95" spans="1:36" ht="19.5" thickBot="1">
      <c r="A95" s="77"/>
      <c r="B95" s="142"/>
      <c r="C95" s="137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43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40"/>
      <c r="AD95" s="140"/>
      <c r="AE95" s="144"/>
      <c r="AF95" s="77"/>
      <c r="AG95" s="77"/>
      <c r="AH95" s="77"/>
      <c r="AI95" s="77"/>
      <c r="AJ95" s="77"/>
    </row>
    <row r="96" spans="1:36" ht="19.5" thickBot="1">
      <c r="A96" s="77"/>
      <c r="B96" s="142"/>
      <c r="C96" s="137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43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40"/>
      <c r="AD96" s="140"/>
      <c r="AE96" s="144"/>
      <c r="AF96" s="77"/>
      <c r="AG96" s="77"/>
      <c r="AH96" s="77"/>
      <c r="AI96" s="77"/>
      <c r="AJ96" s="77"/>
    </row>
    <row r="97" spans="1:36" ht="19.5" thickBot="1">
      <c r="A97" s="77"/>
      <c r="B97" s="142"/>
      <c r="C97" s="137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43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40"/>
      <c r="AD97" s="140"/>
      <c r="AE97" s="144"/>
      <c r="AF97" s="77"/>
      <c r="AG97" s="77"/>
      <c r="AH97" s="77"/>
      <c r="AI97" s="77"/>
      <c r="AJ97" s="77"/>
    </row>
    <row r="98" spans="1:36" ht="19.5" thickBot="1">
      <c r="A98" s="77"/>
      <c r="B98" s="142"/>
      <c r="C98" s="137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43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40"/>
      <c r="AD98" s="140"/>
      <c r="AE98" s="144"/>
      <c r="AF98" s="77"/>
      <c r="AG98" s="77"/>
      <c r="AH98" s="77"/>
      <c r="AI98" s="77"/>
      <c r="AJ98" s="77"/>
    </row>
    <row r="99" spans="1:36" ht="7.5" customHeight="1" thickBot="1">
      <c r="A99" s="77"/>
      <c r="B99" s="145"/>
      <c r="C99" s="132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7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3"/>
      <c r="AD99" s="133"/>
      <c r="AE99" s="148"/>
      <c r="AF99" s="77"/>
      <c r="AG99" s="77"/>
      <c r="AH99" s="77"/>
      <c r="AI99" s="77"/>
      <c r="AJ99" s="77"/>
    </row>
    <row r="100" spans="1:36">
      <c r="A100" s="77"/>
      <c r="B100" s="77"/>
      <c r="C100" s="77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5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</row>
    <row r="101" spans="1:36" ht="19.5" thickBot="1">
      <c r="A101" s="77"/>
      <c r="B101" s="125" t="s">
        <v>80</v>
      </c>
      <c r="C101" s="95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9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117"/>
      <c r="AD101" s="77"/>
      <c r="AE101" s="77"/>
      <c r="AF101" s="77"/>
      <c r="AG101" s="77"/>
      <c r="AH101" s="77"/>
      <c r="AI101" s="77"/>
      <c r="AJ101" s="77"/>
    </row>
    <row r="102" spans="1:36" ht="19.5" thickBot="1">
      <c r="A102" s="77"/>
      <c r="B102" s="136"/>
      <c r="C102" s="137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9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40"/>
      <c r="AD102" s="140"/>
      <c r="AE102" s="141"/>
      <c r="AF102" s="77"/>
      <c r="AG102" s="77"/>
      <c r="AH102" s="77"/>
      <c r="AI102" s="77"/>
      <c r="AJ102" s="77"/>
    </row>
    <row r="103" spans="1:36" ht="19.5" thickBot="1">
      <c r="A103" s="77"/>
      <c r="B103" s="142"/>
      <c r="C103" s="137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43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40"/>
      <c r="AD103" s="140"/>
      <c r="AE103" s="144"/>
      <c r="AF103" s="77"/>
      <c r="AG103" s="77"/>
      <c r="AH103" s="77"/>
      <c r="AI103" s="77"/>
      <c r="AJ103" s="77"/>
    </row>
    <row r="104" spans="1:36" ht="19.5" thickBot="1">
      <c r="A104" s="77"/>
      <c r="B104" s="142"/>
      <c r="C104" s="137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43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40"/>
      <c r="AD104" s="140"/>
      <c r="AE104" s="144"/>
      <c r="AF104" s="77"/>
      <c r="AG104" s="77"/>
      <c r="AH104" s="77"/>
      <c r="AI104" s="77"/>
      <c r="AJ104" s="77"/>
    </row>
    <row r="105" spans="1:36" ht="19.5" thickBot="1">
      <c r="A105" s="77"/>
      <c r="B105" s="142"/>
      <c r="C105" s="137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43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40"/>
      <c r="AD105" s="140"/>
      <c r="AE105" s="144"/>
      <c r="AF105" s="77"/>
      <c r="AG105" s="77"/>
      <c r="AH105" s="77"/>
      <c r="AI105" s="77"/>
      <c r="AJ105" s="77"/>
    </row>
    <row r="106" spans="1:36" ht="19.5" thickBot="1">
      <c r="A106" s="77"/>
      <c r="B106" s="142"/>
      <c r="C106" s="137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43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40"/>
      <c r="AD106" s="140"/>
      <c r="AE106" s="144"/>
      <c r="AF106" s="77"/>
      <c r="AG106" s="77"/>
      <c r="AH106" s="77"/>
      <c r="AI106" s="77"/>
      <c r="AJ106" s="77"/>
    </row>
    <row r="107" spans="1:36" ht="19.5" thickBot="1">
      <c r="A107" s="77"/>
      <c r="B107" s="142"/>
      <c r="C107" s="137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43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40"/>
      <c r="AD107" s="140"/>
      <c r="AE107" s="144"/>
      <c r="AF107" s="77"/>
      <c r="AG107" s="77"/>
      <c r="AH107" s="77"/>
      <c r="AI107" s="77"/>
      <c r="AJ107" s="77"/>
    </row>
    <row r="108" spans="1:36" ht="19.5" thickBot="1">
      <c r="A108" s="77"/>
      <c r="B108" s="142"/>
      <c r="C108" s="137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43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40"/>
      <c r="AD108" s="140"/>
      <c r="AE108" s="144"/>
      <c r="AF108" s="77"/>
      <c r="AG108" s="77"/>
      <c r="AH108" s="77"/>
      <c r="AI108" s="77"/>
      <c r="AJ108" s="77"/>
    </row>
    <row r="109" spans="1:36" ht="7.5" customHeight="1" thickBot="1">
      <c r="A109" s="77"/>
      <c r="B109" s="145"/>
      <c r="C109" s="132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7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3"/>
      <c r="AD109" s="133"/>
      <c r="AE109" s="148"/>
      <c r="AF109" s="77"/>
      <c r="AG109" s="77"/>
      <c r="AH109" s="77"/>
      <c r="AI109" s="77"/>
      <c r="AJ109" s="77"/>
    </row>
    <row r="110" spans="1:36" ht="14.25" customHeight="1">
      <c r="A110" s="77"/>
      <c r="B110" s="120" t="s">
        <v>118</v>
      </c>
      <c r="C110" s="95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9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117"/>
      <c r="AD110" s="117"/>
      <c r="AE110" s="117"/>
      <c r="AF110" s="77"/>
      <c r="AG110" s="77"/>
      <c r="AH110" s="77"/>
      <c r="AI110" s="77"/>
      <c r="AJ110" s="77"/>
    </row>
    <row r="111" spans="1:36" ht="14.25" customHeight="1">
      <c r="B111" s="14"/>
      <c r="C111" s="4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1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10"/>
      <c r="AD111" s="10"/>
      <c r="AE111" s="10"/>
    </row>
    <row r="112" spans="1:36"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4"/>
      <c r="P112" s="4"/>
      <c r="Q112" s="4"/>
      <c r="R112" s="4"/>
      <c r="S112" s="4"/>
      <c r="T112" s="4"/>
      <c r="U112" s="158"/>
      <c r="V112" s="158"/>
      <c r="W112" s="158"/>
      <c r="X112" s="158"/>
      <c r="Y112" s="158"/>
      <c r="Z112" s="158"/>
      <c r="AA112" s="158"/>
      <c r="AB112" s="158"/>
      <c r="AC112" s="159"/>
    </row>
    <row r="113" spans="2:31">
      <c r="B113" s="134" t="s">
        <v>20</v>
      </c>
      <c r="C113" s="95"/>
      <c r="D113" s="95"/>
      <c r="E113" s="95"/>
      <c r="F113" s="95"/>
      <c r="G113" s="95"/>
      <c r="H113" s="95"/>
      <c r="I113" s="95"/>
      <c r="J113" s="117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117"/>
      <c r="V113" s="117"/>
      <c r="W113" s="134" t="s">
        <v>32</v>
      </c>
      <c r="X113" s="95"/>
      <c r="Y113" s="95"/>
      <c r="Z113" s="95"/>
      <c r="AA113" s="95"/>
      <c r="AB113" s="95"/>
      <c r="AC113" s="95"/>
      <c r="AD113" s="95"/>
      <c r="AE113" s="95"/>
    </row>
    <row r="114" spans="2:31">
      <c r="B114" s="95" t="s">
        <v>51</v>
      </c>
      <c r="C114" s="95"/>
      <c r="D114" s="95"/>
      <c r="E114" s="95"/>
      <c r="F114" s="95"/>
      <c r="G114" s="95"/>
      <c r="H114" s="95"/>
      <c r="I114" s="95"/>
      <c r="J114" s="117"/>
      <c r="K114" s="128"/>
      <c r="L114" s="128"/>
      <c r="M114" s="128"/>
      <c r="N114" s="131"/>
      <c r="O114" s="95"/>
      <c r="P114" s="95"/>
      <c r="Q114" s="95"/>
      <c r="R114" s="95"/>
      <c r="S114" s="95"/>
      <c r="T114" s="95"/>
      <c r="U114" s="117"/>
      <c r="V114" s="117"/>
      <c r="W114" s="117"/>
      <c r="X114" s="117"/>
      <c r="Y114" s="117"/>
      <c r="Z114" s="117"/>
      <c r="AA114" s="117"/>
      <c r="AB114" s="117"/>
      <c r="AC114" s="135" t="s">
        <v>145</v>
      </c>
      <c r="AD114" s="77"/>
      <c r="AE114" s="77"/>
    </row>
  </sheetData>
  <mergeCells count="5">
    <mergeCell ref="C68:AB68"/>
    <mergeCell ref="B2:AC2"/>
    <mergeCell ref="C4:AB4"/>
    <mergeCell ref="B14:D14"/>
    <mergeCell ref="B66:AC66"/>
  </mergeCells>
  <printOptions horizontalCentered="1"/>
  <pageMargins left="0.31" right="0.31" top="0.55118110236220474" bottom="0.33" header="0.31496062992125984" footer="0.31496062992125984"/>
  <pageSetup scale="80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5"/>
  <sheetViews>
    <sheetView zoomScale="110" zoomScaleNormal="110" workbookViewId="0">
      <selection activeCell="AM17" sqref="AM17"/>
    </sheetView>
  </sheetViews>
  <sheetFormatPr baseColWidth="10" defaultColWidth="11.42578125" defaultRowHeight="18.75"/>
  <cols>
    <col min="1" max="1" width="2" style="1" customWidth="1"/>
    <col min="2" max="2" width="4.42578125" style="1" customWidth="1"/>
    <col min="3" max="3" width="4" style="1" customWidth="1"/>
    <col min="4" max="12" width="3" style="2" customWidth="1"/>
    <col min="13" max="13" width="4.140625" style="2" customWidth="1"/>
    <col min="14" max="14" width="4.5703125" style="3" customWidth="1"/>
    <col min="15" max="15" width="3.5703125" style="1" customWidth="1"/>
    <col min="16" max="16" width="4.5703125" style="1" customWidth="1"/>
    <col min="17" max="17" width="4.140625" style="1" customWidth="1"/>
    <col min="18" max="18" width="3" style="1" customWidth="1"/>
    <col min="19" max="21" width="4.5703125" style="1" customWidth="1"/>
    <col min="22" max="22" width="2.5703125" style="1" customWidth="1"/>
    <col min="23" max="23" width="5" style="1" customWidth="1"/>
    <col min="24" max="24" width="8.140625" style="1" customWidth="1"/>
    <col min="25" max="25" width="4.85546875" style="1" customWidth="1"/>
    <col min="26" max="29" width="4.5703125" style="1" customWidth="1"/>
    <col min="30" max="30" width="4.7109375" style="1" customWidth="1"/>
    <col min="31" max="31" width="2.42578125" style="1" customWidth="1"/>
    <col min="32" max="37" width="4.5703125" style="1" customWidth="1"/>
    <col min="38" max="58" width="4.140625" style="1" customWidth="1"/>
    <col min="59" max="16384" width="11.42578125" style="1"/>
  </cols>
  <sheetData>
    <row r="1" spans="2:32" ht="8.25" customHeight="1"/>
    <row r="2" spans="2:32" ht="27.75">
      <c r="B2" s="510" t="s">
        <v>63</v>
      </c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</row>
    <row r="3" spans="2:32">
      <c r="B3" s="77"/>
      <c r="C3" s="77"/>
      <c r="D3" s="114"/>
      <c r="E3" s="114"/>
      <c r="F3" s="114"/>
      <c r="G3" s="114"/>
      <c r="H3" s="114"/>
      <c r="I3" s="114" t="s">
        <v>48</v>
      </c>
      <c r="J3" s="114"/>
      <c r="K3" s="114"/>
      <c r="L3" s="114"/>
      <c r="M3" s="114"/>
      <c r="N3" s="115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</row>
    <row r="4" spans="2:32" ht="26.25">
      <c r="B4" s="77"/>
      <c r="C4" s="509" t="s">
        <v>100</v>
      </c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77"/>
    </row>
    <row r="5" spans="2:32" ht="7.5" customHeight="1"/>
    <row r="6" spans="2:32" ht="7.5" customHeight="1"/>
    <row r="7" spans="2:32">
      <c r="B7" s="4"/>
      <c r="C7" s="4"/>
      <c r="D7" s="5"/>
      <c r="E7" s="5"/>
      <c r="F7" s="5"/>
      <c r="G7" s="5"/>
      <c r="H7" s="5"/>
      <c r="I7" s="5"/>
      <c r="J7" s="5"/>
      <c r="K7" s="1"/>
      <c r="L7" s="5"/>
      <c r="M7" s="5"/>
      <c r="N7" s="1"/>
      <c r="O7" s="4"/>
      <c r="P7" s="4"/>
      <c r="Q7" s="95" t="s">
        <v>85</v>
      </c>
      <c r="R7" s="95"/>
      <c r="S7" s="95"/>
      <c r="T7" s="95"/>
      <c r="U7" s="95"/>
      <c r="V7" s="95"/>
      <c r="W7" s="95"/>
      <c r="X7" s="222"/>
      <c r="Y7" s="222"/>
      <c r="Z7" s="222"/>
      <c r="AA7" s="222"/>
      <c r="AB7" s="222"/>
      <c r="AC7" s="225"/>
      <c r="AD7" s="225"/>
      <c r="AE7" s="225"/>
    </row>
    <row r="8" spans="2:32" ht="7.5" customHeight="1">
      <c r="B8" s="4"/>
      <c r="C8" s="4"/>
      <c r="D8" s="5"/>
      <c r="E8" s="5"/>
      <c r="F8" s="5"/>
      <c r="G8" s="5"/>
      <c r="H8" s="5"/>
      <c r="I8" s="5"/>
      <c r="J8" s="5"/>
      <c r="K8" s="4"/>
      <c r="L8" s="5"/>
      <c r="M8" s="5"/>
      <c r="N8" s="1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10"/>
    </row>
    <row r="9" spans="2:32">
      <c r="B9" s="95" t="s">
        <v>84</v>
      </c>
      <c r="C9" s="95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9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117"/>
      <c r="AD9" s="77"/>
      <c r="AE9" s="77"/>
      <c r="AF9" s="77"/>
    </row>
    <row r="10" spans="2:32">
      <c r="B10" s="222"/>
      <c r="C10" s="222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4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5"/>
      <c r="AD10" s="225"/>
      <c r="AE10" s="225"/>
      <c r="AF10" s="77"/>
    </row>
    <row r="11" spans="2:32" ht="21" customHeight="1">
      <c r="B11" s="120" t="s">
        <v>77</v>
      </c>
      <c r="C11" s="95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9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117"/>
      <c r="AD11" s="117"/>
      <c r="AE11" s="77"/>
      <c r="AF11" s="77"/>
    </row>
    <row r="12" spans="2:32" ht="24" customHeight="1">
      <c r="B12" s="121" t="s">
        <v>49</v>
      </c>
      <c r="C12" s="121"/>
      <c r="D12" s="121"/>
      <c r="E12" s="121"/>
      <c r="F12" s="226"/>
      <c r="G12" s="226"/>
      <c r="H12" s="226"/>
      <c r="I12" s="226"/>
      <c r="J12" s="223"/>
      <c r="K12" s="223"/>
      <c r="L12" s="223"/>
      <c r="M12" s="223"/>
      <c r="N12" s="224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5"/>
      <c r="AD12" s="225"/>
      <c r="AE12" s="225"/>
      <c r="AF12" s="77"/>
    </row>
    <row r="13" spans="2:32">
      <c r="B13" s="227"/>
      <c r="C13" s="222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5"/>
      <c r="AD13" s="225"/>
      <c r="AE13" s="225"/>
      <c r="AF13" s="77"/>
    </row>
    <row r="14" spans="2:32" ht="6.75" customHeight="1">
      <c r="B14" s="512"/>
      <c r="C14" s="512"/>
      <c r="D14" s="512"/>
      <c r="E14" s="116"/>
      <c r="F14" s="116"/>
      <c r="G14" s="116"/>
      <c r="H14" s="116"/>
      <c r="I14" s="116"/>
      <c r="J14" s="116"/>
      <c r="K14" s="116"/>
      <c r="L14" s="116"/>
      <c r="M14" s="116"/>
      <c r="N14" s="119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117"/>
      <c r="AD14" s="117"/>
      <c r="AE14" s="77"/>
      <c r="AF14" s="77"/>
    </row>
    <row r="15" spans="2:32" s="24" customFormat="1">
      <c r="B15" s="120" t="s">
        <v>86</v>
      </c>
      <c r="C15" s="95"/>
      <c r="D15" s="116"/>
      <c r="E15" s="116"/>
      <c r="F15" s="116"/>
      <c r="G15" s="116"/>
      <c r="H15" s="116"/>
      <c r="I15" s="223"/>
      <c r="J15" s="223"/>
      <c r="K15" s="223"/>
      <c r="L15" s="223"/>
      <c r="M15" s="223"/>
      <c r="N15" s="224"/>
      <c r="O15" s="222"/>
      <c r="P15" s="222"/>
      <c r="Q15" s="222"/>
      <c r="R15" s="222"/>
      <c r="S15" s="222"/>
      <c r="T15" s="222"/>
      <c r="U15" s="222"/>
      <c r="V15" s="95" t="s">
        <v>76</v>
      </c>
      <c r="W15" s="95"/>
      <c r="X15" s="95"/>
      <c r="Y15" s="222"/>
      <c r="Z15" s="222"/>
      <c r="AA15" s="222"/>
      <c r="AB15" s="222"/>
      <c r="AC15" s="228"/>
      <c r="AD15" s="228"/>
      <c r="AE15" s="228"/>
      <c r="AF15" s="122"/>
    </row>
    <row r="16" spans="2:32" s="24" customFormat="1" ht="21.75" customHeight="1">
      <c r="B16" s="120" t="s">
        <v>53</v>
      </c>
      <c r="C16" s="95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9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123"/>
      <c r="AD16" s="123"/>
      <c r="AE16" s="122"/>
      <c r="AF16" s="122"/>
    </row>
    <row r="17" spans="2:32" s="24" customFormat="1" ht="9" customHeight="1">
      <c r="B17" s="122"/>
      <c r="C17" s="95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9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123"/>
      <c r="AD17" s="123"/>
      <c r="AE17" s="122"/>
      <c r="AF17" s="122"/>
    </row>
    <row r="18" spans="2:32" s="24" customFormat="1" ht="19.5" customHeight="1">
      <c r="B18" s="122" t="s">
        <v>103</v>
      </c>
      <c r="C18" s="95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9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123"/>
      <c r="AD18" s="123"/>
      <c r="AE18" s="122"/>
      <c r="AF18" s="122"/>
    </row>
    <row r="19" spans="2:32" s="24" customFormat="1" ht="24.75" customHeight="1">
      <c r="B19" s="122" t="s">
        <v>104</v>
      </c>
      <c r="C19" s="95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9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123"/>
      <c r="AD19" s="123"/>
      <c r="AE19" s="122"/>
      <c r="AF19" s="122"/>
    </row>
    <row r="20" spans="2:32" s="24" customFormat="1" ht="21" customHeight="1">
      <c r="B20" s="120" t="s">
        <v>94</v>
      </c>
      <c r="C20" s="95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9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123"/>
      <c r="AD20" s="123"/>
      <c r="AE20" s="122"/>
      <c r="AF20" s="122"/>
    </row>
    <row r="21" spans="2:32" s="24" customFormat="1" ht="6.75" customHeight="1">
      <c r="B21" s="120"/>
      <c r="C21" s="95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9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123"/>
      <c r="AD21" s="123"/>
      <c r="AE21" s="122"/>
      <c r="AF21" s="122"/>
    </row>
    <row r="22" spans="2:32" s="24" customFormat="1">
      <c r="B22" s="120" t="s">
        <v>93</v>
      </c>
      <c r="C22" s="95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9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123"/>
      <c r="AD22" s="123"/>
      <c r="AE22" s="123"/>
      <c r="AF22" s="122"/>
    </row>
    <row r="23" spans="2:32" s="24" customFormat="1" ht="9.75" customHeight="1" thickBot="1">
      <c r="B23" s="120"/>
      <c r="C23" s="95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9"/>
      <c r="O23" s="124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123"/>
      <c r="AD23" s="123"/>
      <c r="AE23" s="123"/>
      <c r="AF23" s="122"/>
    </row>
    <row r="24" spans="2:32" s="24" customFormat="1" ht="19.5" customHeight="1" thickBot="1">
      <c r="B24" s="120" t="s">
        <v>88</v>
      </c>
      <c r="C24" s="95"/>
      <c r="D24" s="116"/>
      <c r="E24" s="116"/>
      <c r="F24" s="116"/>
      <c r="G24" s="116"/>
      <c r="H24" s="116"/>
      <c r="I24" s="116"/>
      <c r="J24" s="116"/>
      <c r="K24" s="116"/>
      <c r="L24" s="116"/>
      <c r="M24" s="128" t="s">
        <v>23</v>
      </c>
      <c r="N24" s="129"/>
      <c r="O24" s="117"/>
      <c r="P24" s="128" t="s">
        <v>24</v>
      </c>
      <c r="Q24" s="129"/>
      <c r="R24" s="117"/>
      <c r="S24" s="117"/>
      <c r="T24" s="120" t="s">
        <v>92</v>
      </c>
      <c r="U24" s="95"/>
      <c r="V24" s="116"/>
      <c r="W24" s="116"/>
      <c r="X24" s="117"/>
      <c r="Y24" s="122"/>
      <c r="Z24" s="128" t="s">
        <v>23</v>
      </c>
      <c r="AA24" s="129"/>
      <c r="AB24" s="117"/>
      <c r="AC24" s="128" t="s">
        <v>24</v>
      </c>
      <c r="AD24" s="129"/>
      <c r="AE24" s="128"/>
      <c r="AF24" s="122"/>
    </row>
    <row r="25" spans="2:32" s="24" customFormat="1" ht="4.5" customHeight="1" thickBot="1">
      <c r="B25" s="120"/>
      <c r="C25" s="95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9"/>
      <c r="O25" s="95"/>
      <c r="P25" s="95"/>
      <c r="Q25" s="95"/>
      <c r="R25" s="95"/>
      <c r="S25" s="95"/>
      <c r="T25" s="120"/>
      <c r="U25" s="95"/>
      <c r="V25" s="116"/>
      <c r="W25" s="116"/>
      <c r="X25" s="117"/>
      <c r="Y25" s="122"/>
      <c r="Z25" s="128"/>
      <c r="AA25" s="128"/>
      <c r="AB25" s="128"/>
      <c r="AC25" s="128"/>
      <c r="AD25" s="117"/>
      <c r="AE25" s="128"/>
      <c r="AF25" s="122"/>
    </row>
    <row r="26" spans="2:32" s="24" customFormat="1" ht="19.5" customHeight="1" thickBot="1">
      <c r="B26" s="120" t="s">
        <v>89</v>
      </c>
      <c r="C26" s="95"/>
      <c r="D26" s="116"/>
      <c r="E26" s="116"/>
      <c r="F26" s="116"/>
      <c r="G26" s="116"/>
      <c r="H26" s="116"/>
      <c r="I26" s="116"/>
      <c r="J26" s="116"/>
      <c r="K26" s="116"/>
      <c r="L26" s="116"/>
      <c r="M26" s="128" t="s">
        <v>23</v>
      </c>
      <c r="N26" s="129"/>
      <c r="O26" s="117"/>
      <c r="P26" s="128" t="s">
        <v>24</v>
      </c>
      <c r="Q26" s="129"/>
      <c r="R26" s="117"/>
      <c r="S26" s="117"/>
      <c r="T26" s="120" t="s">
        <v>105</v>
      </c>
      <c r="U26" s="95"/>
      <c r="V26" s="116"/>
      <c r="W26" s="116"/>
      <c r="X26" s="117"/>
      <c r="Y26" s="122"/>
      <c r="Z26" s="128" t="s">
        <v>23</v>
      </c>
      <c r="AA26" s="129"/>
      <c r="AB26" s="117"/>
      <c r="AC26" s="128" t="s">
        <v>24</v>
      </c>
      <c r="AD26" s="129"/>
      <c r="AE26" s="128"/>
      <c r="AF26" s="122"/>
    </row>
    <row r="27" spans="2:32" s="10" customFormat="1" ht="5.25" customHeight="1" thickBot="1">
      <c r="B27" s="120"/>
      <c r="C27" s="95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9"/>
      <c r="O27" s="95"/>
      <c r="P27" s="95"/>
      <c r="Q27" s="95"/>
      <c r="R27" s="95"/>
      <c r="S27" s="95"/>
      <c r="T27" s="120"/>
      <c r="U27" s="95"/>
      <c r="V27" s="116"/>
      <c r="W27" s="116"/>
      <c r="X27" s="117"/>
      <c r="Y27" s="117"/>
      <c r="Z27" s="128"/>
      <c r="AA27" s="128"/>
      <c r="AB27" s="128"/>
      <c r="AC27" s="128"/>
      <c r="AD27" s="117"/>
      <c r="AE27" s="128"/>
      <c r="AF27" s="117"/>
    </row>
    <row r="28" spans="2:32" s="10" customFormat="1" ht="19.5" thickBot="1">
      <c r="B28" s="120" t="s">
        <v>90</v>
      </c>
      <c r="C28" s="95"/>
      <c r="D28" s="116"/>
      <c r="E28" s="116"/>
      <c r="F28" s="116"/>
      <c r="G28" s="116"/>
      <c r="H28" s="116"/>
      <c r="I28" s="116"/>
      <c r="J28" s="116"/>
      <c r="K28" s="116"/>
      <c r="L28" s="116"/>
      <c r="M28" s="128" t="s">
        <v>23</v>
      </c>
      <c r="N28" s="129"/>
      <c r="O28" s="117"/>
      <c r="P28" s="128" t="s">
        <v>24</v>
      </c>
      <c r="Q28" s="129"/>
      <c r="R28" s="117"/>
      <c r="S28" s="117"/>
      <c r="T28" s="120" t="s">
        <v>95</v>
      </c>
      <c r="U28" s="95"/>
      <c r="V28" s="116"/>
      <c r="W28" s="116"/>
      <c r="X28" s="116"/>
      <c r="Y28" s="117"/>
      <c r="Z28" s="128" t="s">
        <v>23</v>
      </c>
      <c r="AA28" s="129"/>
      <c r="AB28" s="117"/>
      <c r="AC28" s="128" t="s">
        <v>24</v>
      </c>
      <c r="AD28" s="129"/>
      <c r="AE28" s="116"/>
      <c r="AF28" s="117"/>
    </row>
    <row r="29" spans="2:32" s="10" customFormat="1" ht="6" customHeight="1" thickBot="1">
      <c r="B29" s="120"/>
      <c r="C29" s="95"/>
      <c r="D29" s="116"/>
      <c r="E29" s="116"/>
      <c r="F29" s="117"/>
      <c r="G29" s="117"/>
      <c r="H29" s="117"/>
      <c r="I29" s="117"/>
      <c r="J29" s="117"/>
      <c r="K29" s="117"/>
      <c r="L29" s="128"/>
      <c r="M29" s="128"/>
      <c r="N29" s="128"/>
      <c r="O29" s="128"/>
      <c r="P29" s="128"/>
      <c r="Q29" s="117"/>
      <c r="R29" s="117"/>
      <c r="S29" s="128"/>
      <c r="T29" s="131"/>
      <c r="U29" s="117"/>
      <c r="V29" s="123"/>
      <c r="W29" s="123"/>
      <c r="X29" s="117"/>
      <c r="Y29" s="128"/>
      <c r="Z29" s="128"/>
      <c r="AA29" s="117"/>
      <c r="AB29" s="128"/>
      <c r="AC29" s="128"/>
      <c r="AD29" s="117"/>
      <c r="AE29" s="117"/>
      <c r="AF29" s="117"/>
    </row>
    <row r="30" spans="2:32" s="10" customFormat="1" ht="19.5" thickBot="1">
      <c r="B30" s="120" t="s">
        <v>91</v>
      </c>
      <c r="C30" s="95"/>
      <c r="D30" s="116"/>
      <c r="E30" s="116"/>
      <c r="F30" s="117"/>
      <c r="G30" s="117"/>
      <c r="H30" s="117"/>
      <c r="I30" s="117"/>
      <c r="J30" s="117"/>
      <c r="K30" s="117"/>
      <c r="L30" s="128"/>
      <c r="M30" s="128" t="s">
        <v>23</v>
      </c>
      <c r="N30" s="129"/>
      <c r="O30" s="117"/>
      <c r="P30" s="128" t="s">
        <v>24</v>
      </c>
      <c r="Q30" s="129"/>
      <c r="R30" s="117"/>
      <c r="S30" s="117"/>
      <c r="T30" s="130" t="s">
        <v>96</v>
      </c>
      <c r="U30" s="117"/>
      <c r="V30" s="123"/>
      <c r="W30" s="123"/>
      <c r="X30" s="117"/>
      <c r="Y30" s="128"/>
      <c r="Z30" s="128" t="s">
        <v>23</v>
      </c>
      <c r="AA30" s="129"/>
      <c r="AB30" s="117"/>
      <c r="AC30" s="128" t="s">
        <v>24</v>
      </c>
      <c r="AD30" s="129"/>
      <c r="AE30" s="117"/>
      <c r="AF30" s="117"/>
    </row>
    <row r="31" spans="2:32" s="10" customFormat="1" ht="6.75" customHeight="1" thickBot="1">
      <c r="B31" s="120"/>
      <c r="C31" s="95"/>
      <c r="D31" s="116"/>
      <c r="E31" s="116"/>
      <c r="F31" s="117"/>
      <c r="G31" s="117"/>
      <c r="H31" s="117"/>
      <c r="I31" s="117"/>
      <c r="J31" s="117"/>
      <c r="K31" s="117"/>
      <c r="L31" s="128"/>
      <c r="M31" s="128"/>
      <c r="N31" s="128"/>
      <c r="O31" s="117"/>
      <c r="P31" s="128"/>
      <c r="Q31" s="128"/>
      <c r="R31" s="117"/>
      <c r="S31" s="117"/>
      <c r="T31" s="130"/>
      <c r="U31" s="117"/>
      <c r="V31" s="123"/>
      <c r="W31" s="123"/>
      <c r="X31" s="117"/>
      <c r="Y31" s="128"/>
      <c r="Z31" s="128"/>
      <c r="AA31" s="128"/>
      <c r="AB31" s="117"/>
      <c r="AC31" s="128"/>
      <c r="AD31" s="128"/>
      <c r="AE31" s="117"/>
      <c r="AF31" s="117"/>
    </row>
    <row r="32" spans="2:32" s="10" customFormat="1" ht="19.5" thickBot="1">
      <c r="B32" s="120" t="s">
        <v>141</v>
      </c>
      <c r="C32" s="95"/>
      <c r="D32" s="116"/>
      <c r="E32" s="116"/>
      <c r="F32" s="117"/>
      <c r="G32" s="117"/>
      <c r="H32" s="117"/>
      <c r="I32" s="117"/>
      <c r="J32" s="117"/>
      <c r="K32" s="117"/>
      <c r="L32" s="128"/>
      <c r="M32" s="128" t="s">
        <v>23</v>
      </c>
      <c r="N32" s="129"/>
      <c r="O32" s="117"/>
      <c r="P32" s="128" t="s">
        <v>24</v>
      </c>
      <c r="Q32" s="129"/>
      <c r="R32" s="117"/>
      <c r="S32" s="117"/>
      <c r="T32" s="130" t="s">
        <v>142</v>
      </c>
      <c r="U32" s="117"/>
      <c r="V32" s="123"/>
      <c r="W32" s="123"/>
      <c r="X32" s="117"/>
      <c r="Y32" s="128"/>
      <c r="Z32" s="128" t="s">
        <v>23</v>
      </c>
      <c r="AA32" s="129"/>
      <c r="AB32" s="117"/>
      <c r="AC32" s="128" t="s">
        <v>24</v>
      </c>
      <c r="AD32" s="129"/>
      <c r="AE32" s="117"/>
      <c r="AF32" s="117"/>
    </row>
    <row r="33" spans="2:32" s="10" customFormat="1" ht="7.5" customHeight="1">
      <c r="B33" s="120"/>
      <c r="C33" s="95"/>
      <c r="D33" s="116"/>
      <c r="E33" s="116"/>
      <c r="F33" s="117"/>
      <c r="G33" s="117"/>
      <c r="H33" s="117"/>
      <c r="I33" s="117"/>
      <c r="J33" s="117"/>
      <c r="K33" s="117"/>
      <c r="L33" s="128"/>
      <c r="M33" s="128"/>
      <c r="N33" s="128"/>
      <c r="O33" s="128"/>
      <c r="P33" s="128"/>
      <c r="Q33" s="117"/>
      <c r="R33" s="117"/>
      <c r="S33" s="128"/>
      <c r="T33" s="131"/>
      <c r="U33" s="117"/>
      <c r="V33" s="123"/>
      <c r="W33" s="123"/>
      <c r="X33" s="117"/>
      <c r="Y33" s="128"/>
      <c r="Z33" s="128"/>
      <c r="AA33" s="117"/>
      <c r="AB33" s="128"/>
      <c r="AC33" s="128"/>
      <c r="AD33" s="117"/>
      <c r="AE33" s="117"/>
      <c r="AF33" s="117"/>
    </row>
    <row r="34" spans="2:32" s="10" customFormat="1">
      <c r="B34" s="120" t="s">
        <v>97</v>
      </c>
      <c r="C34" s="95"/>
      <c r="D34" s="116"/>
      <c r="E34" s="116"/>
      <c r="F34" s="117"/>
      <c r="G34" s="117"/>
      <c r="H34" s="117"/>
      <c r="I34" s="117"/>
      <c r="J34" s="117"/>
      <c r="K34" s="117"/>
      <c r="L34" s="128"/>
      <c r="M34" s="128"/>
      <c r="N34" s="128"/>
      <c r="O34" s="117"/>
      <c r="P34" s="128"/>
      <c r="Q34" s="128"/>
      <c r="R34" s="117"/>
      <c r="S34" s="117"/>
      <c r="T34" s="130"/>
      <c r="U34" s="117"/>
      <c r="V34" s="123"/>
      <c r="W34" s="123"/>
      <c r="X34" s="117"/>
      <c r="Y34" s="128"/>
      <c r="Z34" s="128"/>
      <c r="AA34" s="117"/>
      <c r="AB34" s="128"/>
      <c r="AC34" s="128"/>
      <c r="AD34" s="117"/>
      <c r="AE34" s="117"/>
      <c r="AF34" s="117"/>
    </row>
    <row r="35" spans="2:32" s="10" customFormat="1" ht="9" customHeight="1" thickBot="1">
      <c r="B35" s="120"/>
      <c r="C35" s="95"/>
      <c r="D35" s="116"/>
      <c r="E35" s="116"/>
      <c r="F35" s="117"/>
      <c r="G35" s="117"/>
      <c r="H35" s="117"/>
      <c r="I35" s="117"/>
      <c r="J35" s="117"/>
      <c r="K35" s="117"/>
      <c r="L35" s="128"/>
      <c r="M35" s="128"/>
      <c r="N35" s="128"/>
      <c r="O35" s="128"/>
      <c r="P35" s="128"/>
      <c r="Q35" s="117"/>
      <c r="R35" s="117"/>
      <c r="S35" s="128"/>
      <c r="T35" s="128"/>
      <c r="U35" s="131"/>
      <c r="V35" s="123"/>
      <c r="W35" s="123"/>
      <c r="X35" s="117"/>
      <c r="Y35" s="123"/>
      <c r="Z35" s="123"/>
      <c r="AA35" s="117"/>
      <c r="AB35" s="123"/>
      <c r="AC35" s="123"/>
      <c r="AD35" s="117"/>
      <c r="AE35" s="117"/>
      <c r="AF35" s="117"/>
    </row>
    <row r="36" spans="2:32" s="10" customFormat="1" ht="17.25" customHeight="1" thickBot="1">
      <c r="B36" s="120" t="s">
        <v>99</v>
      </c>
      <c r="C36" s="95"/>
      <c r="D36" s="116"/>
      <c r="E36" s="116"/>
      <c r="F36" s="117"/>
      <c r="G36" s="117"/>
      <c r="H36" s="117"/>
      <c r="I36" s="117"/>
      <c r="J36" s="117"/>
      <c r="K36" s="117"/>
      <c r="L36" s="128"/>
      <c r="M36" s="128"/>
      <c r="N36" s="128"/>
      <c r="O36" s="117"/>
      <c r="P36" s="128"/>
      <c r="Q36" s="128"/>
      <c r="R36" s="117"/>
      <c r="S36" s="117"/>
      <c r="T36" s="120"/>
      <c r="U36" s="131"/>
      <c r="V36" s="123"/>
      <c r="W36" s="123"/>
      <c r="X36" s="117"/>
      <c r="Y36" s="128"/>
      <c r="Z36" s="128" t="s">
        <v>23</v>
      </c>
      <c r="AA36" s="129"/>
      <c r="AB36" s="117"/>
      <c r="AC36" s="128" t="s">
        <v>24</v>
      </c>
      <c r="AD36" s="129"/>
      <c r="AE36" s="117"/>
      <c r="AF36" s="117"/>
    </row>
    <row r="37" spans="2:32" s="10" customFormat="1" ht="9" customHeight="1" thickBot="1">
      <c r="B37" s="120"/>
      <c r="C37" s="95"/>
      <c r="D37" s="116"/>
      <c r="E37" s="116"/>
      <c r="F37" s="117"/>
      <c r="G37" s="117"/>
      <c r="H37" s="117"/>
      <c r="I37" s="117"/>
      <c r="J37" s="117"/>
      <c r="K37" s="117"/>
      <c r="L37" s="128"/>
      <c r="M37" s="128"/>
      <c r="N37" s="128"/>
      <c r="O37" s="128"/>
      <c r="P37" s="128"/>
      <c r="Q37" s="117"/>
      <c r="R37" s="117"/>
      <c r="S37" s="128"/>
      <c r="T37" s="128"/>
      <c r="U37" s="131"/>
      <c r="V37" s="123"/>
      <c r="W37" s="123"/>
      <c r="X37" s="117"/>
      <c r="Y37" s="123"/>
      <c r="Z37" s="123"/>
      <c r="AA37" s="117"/>
      <c r="AB37" s="123"/>
      <c r="AC37" s="123"/>
      <c r="AD37" s="117"/>
      <c r="AE37" s="117"/>
      <c r="AF37" s="117"/>
    </row>
    <row r="38" spans="2:32" s="10" customFormat="1" ht="17.25" customHeight="1" thickBot="1">
      <c r="B38" s="120" t="s">
        <v>98</v>
      </c>
      <c r="C38" s="95"/>
      <c r="D38" s="116"/>
      <c r="E38" s="116"/>
      <c r="F38" s="117"/>
      <c r="G38" s="117"/>
      <c r="H38" s="117"/>
      <c r="I38" s="117"/>
      <c r="J38" s="117"/>
      <c r="K38" s="117"/>
      <c r="L38" s="128"/>
      <c r="M38" s="128"/>
      <c r="N38" s="128"/>
      <c r="O38" s="128"/>
      <c r="P38" s="128"/>
      <c r="Q38" s="117"/>
      <c r="R38" s="117"/>
      <c r="S38" s="128"/>
      <c r="T38" s="128"/>
      <c r="U38" s="131"/>
      <c r="V38" s="123"/>
      <c r="W38" s="123"/>
      <c r="X38" s="117"/>
      <c r="Y38" s="117"/>
      <c r="Z38" s="128" t="s">
        <v>23</v>
      </c>
      <c r="AA38" s="129"/>
      <c r="AB38" s="117"/>
      <c r="AC38" s="128" t="s">
        <v>24</v>
      </c>
      <c r="AD38" s="129"/>
      <c r="AE38" s="117"/>
      <c r="AF38" s="117"/>
    </row>
    <row r="39" spans="2:32" s="10" customFormat="1" ht="8.25" customHeight="1">
      <c r="B39" s="120"/>
      <c r="C39" s="95"/>
      <c r="D39" s="116"/>
      <c r="E39" s="116"/>
      <c r="F39" s="117"/>
      <c r="G39" s="117"/>
      <c r="H39" s="117"/>
      <c r="I39" s="117"/>
      <c r="J39" s="117"/>
      <c r="K39" s="117"/>
      <c r="L39" s="128"/>
      <c r="M39" s="128"/>
      <c r="N39" s="128"/>
      <c r="O39" s="128"/>
      <c r="P39" s="128"/>
      <c r="Q39" s="117"/>
      <c r="R39" s="117"/>
      <c r="S39" s="128"/>
      <c r="T39" s="128"/>
      <c r="U39" s="131"/>
      <c r="V39" s="123"/>
      <c r="W39" s="123"/>
      <c r="X39" s="117"/>
      <c r="Y39" s="117"/>
      <c r="Z39" s="117"/>
      <c r="AA39" s="117"/>
      <c r="AB39" s="117"/>
      <c r="AC39" s="117"/>
      <c r="AD39" s="117"/>
      <c r="AE39" s="117"/>
      <c r="AF39" s="117"/>
    </row>
    <row r="40" spans="2:32" s="10" customFormat="1" ht="4.5" customHeight="1" thickBot="1">
      <c r="B40" s="120"/>
      <c r="C40" s="95"/>
      <c r="D40" s="116"/>
      <c r="E40" s="116"/>
      <c r="F40" s="117"/>
      <c r="G40" s="117"/>
      <c r="H40" s="117"/>
      <c r="I40" s="117"/>
      <c r="J40" s="117"/>
      <c r="K40" s="117"/>
      <c r="L40" s="128"/>
      <c r="M40" s="128"/>
      <c r="N40" s="128"/>
      <c r="O40" s="128"/>
      <c r="P40" s="128"/>
      <c r="Q40" s="117"/>
      <c r="R40" s="117"/>
      <c r="S40" s="128"/>
      <c r="T40" s="128"/>
      <c r="U40" s="131"/>
      <c r="V40" s="123"/>
      <c r="W40" s="123"/>
      <c r="X40" s="117"/>
      <c r="Y40" s="117"/>
      <c r="Z40" s="128"/>
      <c r="AA40" s="128"/>
      <c r="AB40" s="117"/>
      <c r="AC40" s="128"/>
      <c r="AD40" s="128"/>
      <c r="AE40" s="117"/>
      <c r="AF40" s="117"/>
    </row>
    <row r="41" spans="2:32" s="10" customFormat="1" ht="18.75" customHeight="1" thickBot="1">
      <c r="B41" s="120" t="s">
        <v>74</v>
      </c>
      <c r="C41" s="95"/>
      <c r="D41" s="116"/>
      <c r="E41" s="116"/>
      <c r="F41" s="117"/>
      <c r="G41" s="117"/>
      <c r="H41" s="117"/>
      <c r="I41" s="117"/>
      <c r="J41" s="117"/>
      <c r="K41" s="117"/>
      <c r="L41" s="128"/>
      <c r="M41" s="128"/>
      <c r="N41" s="128"/>
      <c r="O41" s="128"/>
      <c r="P41" s="128"/>
      <c r="Q41" s="117"/>
      <c r="R41" s="117"/>
      <c r="S41" s="128"/>
      <c r="T41" s="128"/>
      <c r="U41" s="131"/>
      <c r="V41" s="123"/>
      <c r="W41" s="123"/>
      <c r="X41" s="117"/>
      <c r="Y41" s="117"/>
      <c r="Z41" s="128" t="s">
        <v>23</v>
      </c>
      <c r="AA41" s="129"/>
      <c r="AB41" s="117"/>
      <c r="AC41" s="128" t="s">
        <v>24</v>
      </c>
      <c r="AD41" s="129"/>
      <c r="AE41" s="117"/>
      <c r="AF41" s="117"/>
    </row>
    <row r="42" spans="2:32" s="10" customFormat="1" ht="6" customHeight="1" thickBot="1">
      <c r="B42" s="120"/>
      <c r="C42" s="95"/>
      <c r="D42" s="116"/>
      <c r="E42" s="116"/>
      <c r="F42" s="128"/>
      <c r="G42" s="128"/>
      <c r="H42" s="128"/>
      <c r="I42" s="128"/>
      <c r="J42" s="128"/>
      <c r="K42" s="128"/>
      <c r="L42" s="128"/>
      <c r="M42" s="128"/>
      <c r="N42" s="131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17"/>
      <c r="Z42" s="123"/>
      <c r="AA42" s="123"/>
      <c r="AB42" s="123"/>
      <c r="AC42" s="123"/>
      <c r="AD42" s="123"/>
      <c r="AE42" s="117"/>
      <c r="AF42" s="117"/>
    </row>
    <row r="43" spans="2:32" s="10" customFormat="1" ht="19.5" customHeight="1" thickBot="1">
      <c r="B43" s="120" t="s">
        <v>87</v>
      </c>
      <c r="C43" s="95"/>
      <c r="D43" s="116"/>
      <c r="E43" s="116"/>
      <c r="F43" s="128"/>
      <c r="G43" s="128"/>
      <c r="H43" s="128"/>
      <c r="I43" s="128"/>
      <c r="J43" s="128"/>
      <c r="K43" s="128"/>
      <c r="L43" s="128"/>
      <c r="M43" s="128"/>
      <c r="N43" s="131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17"/>
      <c r="Z43" s="128" t="s">
        <v>23</v>
      </c>
      <c r="AA43" s="129"/>
      <c r="AB43" s="117"/>
      <c r="AC43" s="128" t="s">
        <v>24</v>
      </c>
      <c r="AD43" s="129"/>
      <c r="AE43" s="117"/>
      <c r="AF43" s="117"/>
    </row>
    <row r="44" spans="2:32" s="10" customFormat="1" ht="7.5" customHeight="1" thickBot="1">
      <c r="B44" s="120"/>
      <c r="C44" s="95"/>
      <c r="D44" s="116"/>
      <c r="E44" s="116"/>
      <c r="F44" s="128"/>
      <c r="G44" s="128"/>
      <c r="H44" s="128"/>
      <c r="I44" s="128"/>
      <c r="J44" s="128"/>
      <c r="K44" s="128"/>
      <c r="L44" s="128"/>
      <c r="M44" s="128"/>
      <c r="N44" s="131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17"/>
      <c r="AE44" s="117"/>
      <c r="AF44" s="117"/>
    </row>
    <row r="45" spans="2:32" s="10" customFormat="1" ht="19.5" customHeight="1" thickBot="1">
      <c r="B45" s="120" t="s">
        <v>143</v>
      </c>
      <c r="C45" s="95"/>
      <c r="D45" s="116"/>
      <c r="E45" s="116"/>
      <c r="F45" s="128"/>
      <c r="G45" s="128"/>
      <c r="H45" s="128"/>
      <c r="I45" s="128"/>
      <c r="J45" s="128"/>
      <c r="K45" s="128"/>
      <c r="L45" s="128"/>
      <c r="M45" s="128"/>
      <c r="N45" s="131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17"/>
      <c r="Z45" s="128" t="s">
        <v>23</v>
      </c>
      <c r="AA45" s="129"/>
      <c r="AB45" s="117"/>
      <c r="AC45" s="128" t="s">
        <v>24</v>
      </c>
      <c r="AD45" s="129"/>
      <c r="AE45" s="117"/>
      <c r="AF45" s="117"/>
    </row>
    <row r="46" spans="2:32" s="10" customFormat="1" ht="5.25" customHeight="1">
      <c r="B46" s="120"/>
      <c r="C46" s="95"/>
      <c r="D46" s="116"/>
      <c r="E46" s="116"/>
      <c r="F46" s="128"/>
      <c r="G46" s="128"/>
      <c r="H46" s="128"/>
      <c r="I46" s="128"/>
      <c r="J46" s="128"/>
      <c r="K46" s="128"/>
      <c r="L46" s="128"/>
      <c r="M46" s="128"/>
      <c r="N46" s="131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17"/>
      <c r="AE46" s="117"/>
      <c r="AF46" s="117"/>
    </row>
    <row r="47" spans="2:32" ht="19.5" thickBot="1">
      <c r="B47" s="125" t="s">
        <v>31</v>
      </c>
      <c r="C47" s="95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9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117"/>
      <c r="AD47" s="77"/>
      <c r="AE47" s="77"/>
      <c r="AF47" s="77"/>
    </row>
    <row r="48" spans="2:32" ht="19.5" customHeight="1" thickBot="1">
      <c r="B48" s="136"/>
      <c r="C48" s="137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40"/>
      <c r="AD48" s="140"/>
      <c r="AE48" s="141"/>
      <c r="AF48" s="77"/>
    </row>
    <row r="49" spans="1:34" ht="19.5" customHeight="1" thickBot="1">
      <c r="B49" s="142"/>
      <c r="C49" s="137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43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40"/>
      <c r="AD49" s="140"/>
      <c r="AE49" s="144"/>
      <c r="AF49" s="77"/>
    </row>
    <row r="50" spans="1:34" ht="19.5" customHeight="1" thickBot="1">
      <c r="B50" s="142"/>
      <c r="C50" s="137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43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40"/>
      <c r="AD50" s="140"/>
      <c r="AE50" s="144"/>
      <c r="AF50" s="77"/>
    </row>
    <row r="51" spans="1:34" ht="19.5" customHeight="1" thickBot="1">
      <c r="B51" s="142"/>
      <c r="C51" s="137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43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40"/>
      <c r="AD51" s="140"/>
      <c r="AE51" s="144"/>
      <c r="AF51" s="77"/>
    </row>
    <row r="52" spans="1:34" ht="19.5" customHeight="1" thickBot="1">
      <c r="B52" s="142"/>
      <c r="C52" s="137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43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40"/>
      <c r="AD52" s="140"/>
      <c r="AE52" s="144"/>
      <c r="AF52" s="77"/>
    </row>
    <row r="53" spans="1:34" ht="19.5" customHeight="1" thickBot="1">
      <c r="B53" s="142"/>
      <c r="C53" s="137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43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40"/>
      <c r="AD53" s="140"/>
      <c r="AE53" s="144"/>
      <c r="AF53" s="77"/>
    </row>
    <row r="54" spans="1:34" ht="19.5" customHeight="1" thickBot="1">
      <c r="B54" s="142"/>
      <c r="C54" s="137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43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40"/>
      <c r="AD54" s="140"/>
      <c r="AE54" s="144"/>
      <c r="AF54" s="77"/>
    </row>
    <row r="55" spans="1:34" ht="19.5" customHeight="1" thickBot="1">
      <c r="B55" s="142"/>
      <c r="C55" s="137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43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40"/>
      <c r="AD55" s="140"/>
      <c r="AE55" s="144"/>
      <c r="AF55" s="77"/>
    </row>
    <row r="56" spans="1:34" ht="7.5" customHeight="1" thickBot="1">
      <c r="B56" s="145"/>
      <c r="C56" s="132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7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3"/>
      <c r="AD56" s="133"/>
      <c r="AE56" s="148"/>
      <c r="AF56" s="77"/>
    </row>
    <row r="57" spans="1:34">
      <c r="B57" s="149"/>
      <c r="C57" s="95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9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117"/>
      <c r="AD57" s="77"/>
      <c r="AE57" s="77"/>
      <c r="AF57" s="77"/>
    </row>
    <row r="58" spans="1:34">
      <c r="B58" s="149"/>
      <c r="C58" s="95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9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117"/>
      <c r="AD58" s="77"/>
      <c r="AE58" s="77"/>
      <c r="AF58" s="77"/>
    </row>
    <row r="59" spans="1:34" s="10" customFormat="1" ht="19.5" customHeight="1" thickBot="1"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95"/>
      <c r="P59" s="95"/>
      <c r="Q59" s="95"/>
      <c r="R59" s="95"/>
      <c r="S59" s="95"/>
      <c r="T59" s="95"/>
      <c r="U59" s="132"/>
      <c r="V59" s="132"/>
      <c r="W59" s="132"/>
      <c r="X59" s="132"/>
      <c r="Y59" s="132"/>
      <c r="Z59" s="132"/>
      <c r="AA59" s="132"/>
      <c r="AB59" s="132"/>
      <c r="AC59" s="133"/>
      <c r="AD59" s="77"/>
      <c r="AE59" s="77"/>
      <c r="AF59" s="117"/>
    </row>
    <row r="60" spans="1:34" s="10" customFormat="1" ht="19.5" customHeight="1">
      <c r="B60" s="134" t="s">
        <v>20</v>
      </c>
      <c r="C60" s="95"/>
      <c r="D60" s="95"/>
      <c r="E60" s="95"/>
      <c r="F60" s="95"/>
      <c r="G60" s="95"/>
      <c r="H60" s="95"/>
      <c r="I60" s="95"/>
      <c r="J60" s="117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117"/>
      <c r="V60" s="117"/>
      <c r="W60" s="134" t="s">
        <v>32</v>
      </c>
      <c r="X60" s="95"/>
      <c r="Y60" s="95"/>
      <c r="Z60" s="95"/>
      <c r="AA60" s="95"/>
      <c r="AB60" s="95"/>
      <c r="AC60" s="95"/>
      <c r="AD60" s="95"/>
      <c r="AE60" s="95"/>
      <c r="AF60" s="123"/>
      <c r="AG60" s="23"/>
      <c r="AH60" s="23"/>
    </row>
    <row r="61" spans="1:34" s="10" customFormat="1" ht="19.5" customHeight="1">
      <c r="B61" s="95" t="s">
        <v>101</v>
      </c>
      <c r="C61" s="95"/>
      <c r="D61" s="95"/>
      <c r="E61" s="95"/>
      <c r="F61" s="95"/>
      <c r="G61" s="95"/>
      <c r="H61" s="95"/>
      <c r="I61" s="95"/>
      <c r="J61" s="117"/>
      <c r="K61" s="128"/>
      <c r="L61" s="128"/>
      <c r="M61" s="128"/>
      <c r="N61" s="131"/>
      <c r="O61" s="95"/>
      <c r="P61" s="95"/>
      <c r="Q61" s="95"/>
      <c r="R61" s="95"/>
      <c r="S61" s="95"/>
      <c r="T61" s="95"/>
      <c r="U61" s="117"/>
      <c r="V61" s="117"/>
      <c r="W61" s="117"/>
      <c r="X61" s="117"/>
      <c r="Y61" s="117"/>
      <c r="Z61" s="117"/>
      <c r="AA61" s="117"/>
      <c r="AB61" s="117"/>
      <c r="AC61" s="135" t="s">
        <v>81</v>
      </c>
      <c r="AD61" s="77"/>
      <c r="AE61" s="77"/>
      <c r="AF61" s="117"/>
    </row>
    <row r="62" spans="1:34" s="10" customFormat="1" ht="19.5" customHeight="1">
      <c r="B62" s="95"/>
      <c r="C62" s="95"/>
      <c r="D62" s="95"/>
      <c r="E62" s="95"/>
      <c r="F62" s="95"/>
      <c r="G62" s="95"/>
      <c r="H62" s="95"/>
      <c r="I62" s="95"/>
      <c r="J62" s="117"/>
      <c r="K62" s="128"/>
      <c r="L62" s="128"/>
      <c r="M62" s="128"/>
      <c r="N62" s="131"/>
      <c r="O62" s="95"/>
      <c r="P62" s="95"/>
      <c r="Q62" s="95"/>
      <c r="R62" s="95"/>
      <c r="S62" s="95"/>
      <c r="T62" s="95"/>
      <c r="U62" s="117"/>
      <c r="V62" s="117"/>
      <c r="W62" s="117"/>
      <c r="X62" s="117"/>
      <c r="Y62" s="117"/>
      <c r="Z62" s="117"/>
      <c r="AA62" s="117"/>
      <c r="AB62" s="117"/>
      <c r="AC62" s="117"/>
      <c r="AD62" s="77"/>
      <c r="AE62" s="77"/>
      <c r="AF62" s="117"/>
    </row>
    <row r="63" spans="1:34" s="10" customFormat="1" ht="19.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58"/>
      <c r="L63" s="58"/>
      <c r="M63" s="58"/>
      <c r="N63" s="59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</row>
    <row r="64" spans="1:34" s="10" customFormat="1" ht="33.75" customHeight="1">
      <c r="A64" s="23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23"/>
      <c r="AE64" s="23"/>
      <c r="AG64" s="1"/>
    </row>
    <row r="65" spans="1:33" s="10" customFormat="1" ht="19.5" customHeight="1">
      <c r="A65" s="23"/>
      <c r="B65" s="23"/>
      <c r="C65" s="23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9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G65" s="1"/>
    </row>
    <row r="66" spans="1:33" s="10" customFormat="1" ht="19.5" customHeight="1">
      <c r="A66" s="23"/>
      <c r="B66" s="23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23"/>
      <c r="AD66" s="23"/>
      <c r="AE66" s="23"/>
      <c r="AG66" s="1"/>
    </row>
    <row r="67" spans="1:33" s="10" customFormat="1" ht="19.5" customHeight="1">
      <c r="A67" s="23"/>
      <c r="B67" s="23"/>
      <c r="C67" s="23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9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G67" s="1"/>
    </row>
    <row r="68" spans="1:33">
      <c r="A68" s="23"/>
      <c r="B68" s="23"/>
      <c r="C68" s="23"/>
      <c r="D68" s="58"/>
      <c r="E68" s="58"/>
      <c r="F68" s="58"/>
      <c r="G68" s="58"/>
      <c r="H68" s="58"/>
      <c r="I68" s="58"/>
      <c r="J68" s="58"/>
      <c r="K68" s="23"/>
      <c r="L68" s="58"/>
      <c r="M68" s="58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10"/>
    </row>
    <row r="69" spans="1:33">
      <c r="A69" s="23"/>
      <c r="B69" s="65"/>
      <c r="C69" s="23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66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10"/>
    </row>
    <row r="70" spans="1:33" ht="19.5" customHeight="1">
      <c r="A70" s="23"/>
      <c r="B70" s="67"/>
      <c r="C70" s="23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68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10"/>
    </row>
    <row r="71" spans="1:33" ht="19.5" customHeight="1">
      <c r="A71" s="23"/>
      <c r="B71" s="67"/>
      <c r="C71" s="23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9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10"/>
    </row>
    <row r="72" spans="1:33" ht="19.5" customHeight="1">
      <c r="A72" s="23"/>
      <c r="B72" s="67"/>
      <c r="C72" s="23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9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10"/>
    </row>
    <row r="73" spans="1:33" s="10" customFormat="1" ht="19.5" customHeight="1">
      <c r="A73" s="23"/>
      <c r="B73" s="67"/>
      <c r="C73" s="23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9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G73" s="1"/>
    </row>
    <row r="74" spans="1:33" s="10" customFormat="1" ht="19.5" customHeight="1">
      <c r="A74" s="23"/>
      <c r="B74" s="67"/>
      <c r="C74" s="23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9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G74" s="1"/>
    </row>
    <row r="75" spans="1:33" s="10" customFormat="1" ht="19.5" customHeight="1">
      <c r="A75" s="23"/>
      <c r="B75" s="67"/>
      <c r="C75" s="23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9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G75" s="1"/>
    </row>
    <row r="76" spans="1:33" s="10" customFormat="1" ht="19.5" customHeight="1">
      <c r="A76" s="23"/>
      <c r="B76" s="67"/>
      <c r="C76" s="23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9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G76" s="1"/>
    </row>
    <row r="77" spans="1:33" ht="6.75" customHeight="1">
      <c r="A77" s="23"/>
      <c r="B77" s="67"/>
      <c r="C77" s="23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9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10"/>
    </row>
    <row r="78" spans="1:33" s="24" customFormat="1">
      <c r="A78" s="23"/>
      <c r="B78" s="69"/>
      <c r="C78" s="23"/>
      <c r="D78" s="57"/>
      <c r="E78" s="57"/>
      <c r="F78" s="23"/>
      <c r="G78" s="23"/>
      <c r="H78" s="23"/>
      <c r="I78" s="23"/>
      <c r="J78" s="23"/>
      <c r="K78" s="23"/>
      <c r="L78" s="56"/>
      <c r="M78" s="56"/>
      <c r="N78" s="56"/>
      <c r="O78" s="56"/>
      <c r="P78" s="56"/>
      <c r="Q78" s="23"/>
      <c r="R78" s="23"/>
      <c r="S78" s="56"/>
      <c r="T78" s="58"/>
      <c r="U78" s="59"/>
      <c r="V78" s="23"/>
      <c r="W78" s="23"/>
      <c r="X78" s="23"/>
      <c r="Y78" s="56"/>
      <c r="Z78" s="56"/>
      <c r="AA78" s="23"/>
      <c r="AB78" s="56"/>
      <c r="AC78" s="56"/>
      <c r="AD78" s="23"/>
      <c r="AE78" s="23"/>
      <c r="AF78" s="10"/>
      <c r="AG78" s="10"/>
    </row>
    <row r="79" spans="1:33" s="24" customFormat="1">
      <c r="A79" s="23"/>
      <c r="B79" s="65"/>
      <c r="C79" s="23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66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10"/>
      <c r="AG79" s="10"/>
    </row>
    <row r="80" spans="1:33" s="24" customFormat="1">
      <c r="A80" s="23"/>
      <c r="B80" s="67"/>
      <c r="C80" s="23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68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10"/>
      <c r="AG80" s="10"/>
    </row>
    <row r="81" spans="1:32">
      <c r="A81" s="23"/>
      <c r="B81" s="67"/>
      <c r="C81" s="23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9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10"/>
    </row>
    <row r="82" spans="1:32">
      <c r="A82" s="23"/>
      <c r="B82" s="67"/>
      <c r="C82" s="23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9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10"/>
    </row>
    <row r="83" spans="1:32">
      <c r="A83" s="23"/>
      <c r="B83" s="67"/>
      <c r="C83" s="23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9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10"/>
    </row>
    <row r="84" spans="1:32">
      <c r="A84" s="23"/>
      <c r="B84" s="67"/>
      <c r="C84" s="23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9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10"/>
    </row>
    <row r="85" spans="1:32">
      <c r="A85" s="23"/>
      <c r="B85" s="67"/>
      <c r="C85" s="23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9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10"/>
    </row>
    <row r="86" spans="1:32">
      <c r="A86" s="23"/>
      <c r="B86" s="67"/>
      <c r="C86" s="23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9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10"/>
    </row>
    <row r="87" spans="1:32" ht="7.5" customHeight="1">
      <c r="A87" s="23"/>
      <c r="B87" s="67"/>
      <c r="C87" s="23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9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10"/>
    </row>
    <row r="88" spans="1:32">
      <c r="A88" s="23"/>
      <c r="B88" s="23"/>
      <c r="C88" s="23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9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10"/>
    </row>
    <row r="89" spans="1:32">
      <c r="A89" s="23"/>
      <c r="B89" s="65"/>
      <c r="C89" s="23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66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10"/>
    </row>
    <row r="90" spans="1:32">
      <c r="A90" s="23"/>
      <c r="B90" s="67"/>
      <c r="C90" s="23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68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10"/>
    </row>
    <row r="91" spans="1:32">
      <c r="A91" s="23"/>
      <c r="B91" s="67"/>
      <c r="C91" s="23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9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10"/>
    </row>
    <row r="92" spans="1:32">
      <c r="A92" s="23"/>
      <c r="B92" s="67"/>
      <c r="C92" s="23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9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10"/>
    </row>
    <row r="93" spans="1:32">
      <c r="A93" s="23"/>
      <c r="B93" s="67"/>
      <c r="C93" s="23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9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10"/>
    </row>
    <row r="94" spans="1:32">
      <c r="A94" s="23"/>
      <c r="B94" s="67"/>
      <c r="C94" s="23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9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10"/>
    </row>
    <row r="95" spans="1:32">
      <c r="A95" s="23"/>
      <c r="B95" s="67"/>
      <c r="C95" s="23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9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10"/>
    </row>
    <row r="96" spans="1:32">
      <c r="A96" s="23"/>
      <c r="B96" s="67"/>
      <c r="C96" s="23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9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10"/>
    </row>
    <row r="97" spans="1:32" ht="7.5" customHeight="1">
      <c r="A97" s="23"/>
      <c r="B97" s="67"/>
      <c r="C97" s="23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9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10"/>
    </row>
    <row r="98" spans="1:32" ht="14.25" customHeight="1">
      <c r="A98" s="23"/>
      <c r="B98" s="67"/>
      <c r="C98" s="23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9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10"/>
    </row>
    <row r="99" spans="1:32" ht="14.25" customHeight="1">
      <c r="A99" s="23"/>
      <c r="B99" s="67"/>
      <c r="C99" s="23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9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10"/>
    </row>
    <row r="100" spans="1:3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10"/>
    </row>
    <row r="101" spans="1:32">
      <c r="A101" s="23"/>
      <c r="B101" s="70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70"/>
      <c r="X101" s="23"/>
      <c r="Y101" s="23"/>
      <c r="Z101" s="23"/>
      <c r="AA101" s="23"/>
      <c r="AB101" s="23"/>
      <c r="AC101" s="23"/>
      <c r="AD101" s="23"/>
      <c r="AE101" s="23"/>
      <c r="AF101" s="10"/>
    </row>
    <row r="102" spans="1:32">
      <c r="A102" s="10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10"/>
      <c r="V102" s="10"/>
      <c r="W102" s="10"/>
      <c r="X102" s="10"/>
      <c r="Y102" s="10"/>
      <c r="Z102" s="10"/>
      <c r="AA102" s="10"/>
      <c r="AB102" s="10"/>
      <c r="AC102" s="62"/>
      <c r="AD102" s="10"/>
      <c r="AE102" s="10"/>
      <c r="AF102" s="10"/>
    </row>
    <row r="103" spans="1:32">
      <c r="A103" s="10"/>
      <c r="B103" s="10"/>
      <c r="C103" s="10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4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</row>
    <row r="104" spans="1:32">
      <c r="A104" s="10"/>
      <c r="B104" s="10"/>
      <c r="C104" s="10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4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</row>
    <row r="105" spans="1:32">
      <c r="A105" s="10"/>
      <c r="B105" s="10"/>
      <c r="C105" s="10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4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</row>
  </sheetData>
  <mergeCells count="3">
    <mergeCell ref="B2:AC2"/>
    <mergeCell ref="C4:AB4"/>
    <mergeCell ref="B14:D14"/>
  </mergeCells>
  <pageMargins left="0.35433070866141736" right="0.31496062992125984" top="0.27559055118110237" bottom="0.31496062992125984" header="0.31496062992125984" footer="0.31496062992125984"/>
  <pageSetup scale="8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09"/>
  <sheetViews>
    <sheetView workbookViewId="0">
      <selection activeCell="AE149" sqref="AE149"/>
    </sheetView>
  </sheetViews>
  <sheetFormatPr baseColWidth="10" defaultColWidth="11.5703125" defaultRowHeight="15"/>
  <cols>
    <col min="1" max="1" width="1.7109375" style="396" customWidth="1"/>
    <col min="2" max="29" width="4.42578125" style="396" customWidth="1"/>
    <col min="30" max="30" width="1.28515625" style="396" customWidth="1"/>
    <col min="31" max="38" width="4.42578125" style="396" customWidth="1"/>
    <col min="39" max="16384" width="11.5703125" style="396"/>
  </cols>
  <sheetData>
    <row r="2" spans="1:31" ht="25.5">
      <c r="A2" s="537" t="s">
        <v>63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537"/>
      <c r="Q2" s="537"/>
      <c r="R2" s="537"/>
      <c r="S2" s="537"/>
      <c r="T2" s="537"/>
      <c r="U2" s="537"/>
      <c r="V2" s="537"/>
      <c r="W2" s="537"/>
      <c r="X2" s="537"/>
      <c r="Y2" s="537"/>
      <c r="Z2" s="537"/>
      <c r="AA2" s="537"/>
      <c r="AB2" s="537"/>
    </row>
    <row r="3" spans="1:31" ht="20.45" customHeight="1">
      <c r="A3" s="538" t="s">
        <v>48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38"/>
      <c r="AA3" s="538"/>
      <c r="AB3" s="538"/>
    </row>
    <row r="4" spans="1:31" ht="22.15" customHeight="1">
      <c r="A4" s="536" t="s">
        <v>335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536"/>
      <c r="Y4" s="536"/>
      <c r="Z4" s="536"/>
      <c r="AA4" s="536"/>
      <c r="AB4" s="536"/>
    </row>
    <row r="6" spans="1:31" ht="18.75">
      <c r="A6" s="77"/>
      <c r="B6" s="397"/>
      <c r="C6" s="397"/>
      <c r="D6" s="398"/>
      <c r="E6" s="398"/>
      <c r="F6" s="398"/>
      <c r="G6" s="398"/>
      <c r="H6" s="398"/>
      <c r="I6" s="398"/>
      <c r="J6" s="398"/>
      <c r="K6" s="77"/>
      <c r="L6" s="398"/>
      <c r="M6" s="398"/>
      <c r="N6" s="77"/>
      <c r="O6" s="397"/>
      <c r="P6" s="397"/>
      <c r="Q6" s="397" t="s">
        <v>191</v>
      </c>
      <c r="R6" s="397"/>
      <c r="S6" s="397"/>
      <c r="T6" s="151"/>
      <c r="U6" s="151"/>
      <c r="V6" s="151"/>
      <c r="W6" s="151"/>
      <c r="X6" s="151"/>
      <c r="Y6" s="151"/>
      <c r="Z6" s="151"/>
      <c r="AA6" s="151"/>
      <c r="AB6" s="151"/>
      <c r="AC6" s="155"/>
      <c r="AD6" s="77"/>
      <c r="AE6" s="77"/>
    </row>
    <row r="7" spans="1:31" ht="5.25" customHeight="1">
      <c r="A7" s="77"/>
      <c r="B7" s="397"/>
      <c r="C7" s="397"/>
      <c r="D7" s="398"/>
      <c r="E7" s="398"/>
      <c r="F7" s="398"/>
      <c r="G7" s="398"/>
      <c r="H7" s="398"/>
      <c r="I7" s="398"/>
      <c r="J7" s="398"/>
      <c r="K7" s="397"/>
      <c r="L7" s="398"/>
      <c r="M7" s="398"/>
      <c r="N7" s="77"/>
      <c r="O7" s="397"/>
      <c r="P7" s="397"/>
      <c r="Q7" s="397"/>
      <c r="R7" s="397"/>
      <c r="S7" s="397"/>
      <c r="T7" s="397"/>
      <c r="U7" s="397"/>
      <c r="V7" s="397"/>
      <c r="W7" s="397"/>
      <c r="X7" s="397"/>
      <c r="Y7" s="397"/>
      <c r="Z7" s="397"/>
      <c r="AA7" s="397"/>
      <c r="AB7" s="397"/>
      <c r="AC7" s="77"/>
      <c r="AD7" s="77"/>
      <c r="AE7" s="77"/>
    </row>
    <row r="8" spans="1:31" ht="18.75">
      <c r="A8" s="77"/>
      <c r="B8" s="397" t="s">
        <v>336</v>
      </c>
      <c r="C8" s="397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9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77"/>
      <c r="AD8" s="77"/>
      <c r="AE8" s="77"/>
    </row>
    <row r="9" spans="1:31" ht="3" customHeight="1">
      <c r="A9" s="77"/>
      <c r="B9" s="397"/>
      <c r="C9" s="397"/>
      <c r="D9" s="398"/>
      <c r="E9" s="398"/>
      <c r="F9" s="398"/>
      <c r="G9" s="398"/>
      <c r="H9" s="398"/>
      <c r="I9" s="398"/>
      <c r="J9" s="398"/>
      <c r="K9" s="398"/>
      <c r="L9" s="398"/>
      <c r="M9" s="398"/>
      <c r="N9" s="399"/>
      <c r="O9" s="397"/>
      <c r="P9" s="397"/>
      <c r="Q9" s="397"/>
      <c r="R9" s="397"/>
      <c r="S9" s="397"/>
      <c r="T9" s="397"/>
      <c r="U9" s="397"/>
      <c r="V9" s="397"/>
      <c r="W9" s="397"/>
      <c r="X9" s="397"/>
      <c r="Y9" s="397"/>
      <c r="Z9" s="397"/>
      <c r="AA9" s="397"/>
      <c r="AB9" s="397"/>
      <c r="AC9" s="77"/>
      <c r="AD9" s="77"/>
      <c r="AE9" s="77"/>
    </row>
    <row r="10" spans="1:31" ht="18.75">
      <c r="A10" s="77"/>
      <c r="B10" s="400" t="s">
        <v>193</v>
      </c>
      <c r="C10" s="397"/>
      <c r="D10" s="398"/>
      <c r="E10" s="398"/>
      <c r="F10" s="398"/>
      <c r="G10" s="398"/>
      <c r="H10" s="398"/>
      <c r="I10" s="398"/>
      <c r="J10" s="398"/>
      <c r="K10" s="398"/>
      <c r="L10" s="398"/>
      <c r="M10" s="398"/>
      <c r="N10" s="399"/>
      <c r="O10" s="397"/>
      <c r="P10" s="397"/>
      <c r="Q10" s="397"/>
      <c r="R10" s="397"/>
      <c r="S10" s="397"/>
      <c r="T10" s="397"/>
      <c r="U10" s="397"/>
      <c r="V10" s="397"/>
      <c r="W10" s="397"/>
      <c r="X10" s="397"/>
      <c r="Y10" s="397"/>
      <c r="Z10" s="397"/>
      <c r="AA10" s="397"/>
      <c r="AB10" s="397"/>
      <c r="AC10" s="77"/>
      <c r="AD10" s="77"/>
      <c r="AE10" s="77"/>
    </row>
    <row r="11" spans="1:31" ht="3" customHeight="1">
      <c r="A11" s="77"/>
      <c r="B11" s="397"/>
      <c r="C11" s="397"/>
      <c r="D11" s="397"/>
      <c r="E11" s="397"/>
      <c r="F11" s="397"/>
      <c r="G11" s="397"/>
      <c r="H11" s="397"/>
      <c r="I11" s="397"/>
      <c r="J11" s="398"/>
      <c r="K11" s="398"/>
      <c r="L11" s="398"/>
      <c r="M11" s="398"/>
      <c r="N11" s="399"/>
      <c r="O11" s="397"/>
      <c r="P11" s="397"/>
      <c r="Q11" s="397"/>
      <c r="R11" s="397"/>
      <c r="S11" s="397"/>
      <c r="T11" s="397"/>
      <c r="U11" s="397"/>
      <c r="V11" s="397"/>
      <c r="W11" s="397"/>
      <c r="X11" s="397"/>
      <c r="Y11" s="397"/>
      <c r="Z11" s="397"/>
      <c r="AA11" s="397"/>
      <c r="AB11" s="397"/>
      <c r="AC11" s="77"/>
      <c r="AD11" s="77"/>
      <c r="AE11" s="77"/>
    </row>
    <row r="12" spans="1:31" ht="18.75">
      <c r="A12" s="77"/>
      <c r="B12" s="400" t="s">
        <v>337</v>
      </c>
      <c r="C12" s="397"/>
      <c r="D12" s="398"/>
      <c r="E12" s="398"/>
      <c r="F12" s="398"/>
      <c r="G12" s="398"/>
      <c r="H12" s="398"/>
      <c r="I12" s="398"/>
      <c r="J12" s="398"/>
      <c r="K12" s="398"/>
      <c r="L12" s="398"/>
      <c r="M12" s="398"/>
      <c r="N12" s="399"/>
      <c r="O12" s="397"/>
      <c r="P12" s="397"/>
      <c r="Q12" s="397"/>
      <c r="R12" s="397"/>
      <c r="S12" s="397"/>
      <c r="T12" s="397"/>
      <c r="U12" s="397"/>
      <c r="V12" s="397"/>
      <c r="W12" s="397"/>
      <c r="X12" s="397"/>
      <c r="Y12" s="397"/>
      <c r="Z12" s="397"/>
      <c r="AA12" s="397"/>
      <c r="AB12" s="397"/>
      <c r="AC12" s="77"/>
      <c r="AD12" s="77"/>
      <c r="AE12" s="77"/>
    </row>
    <row r="13" spans="1:31" ht="3" customHeight="1">
      <c r="A13" s="77"/>
      <c r="B13" s="544"/>
      <c r="C13" s="544"/>
      <c r="D13" s="544"/>
      <c r="E13" s="398"/>
      <c r="F13" s="398"/>
      <c r="G13" s="398"/>
      <c r="H13" s="398"/>
      <c r="I13" s="398"/>
      <c r="J13" s="398"/>
      <c r="K13" s="398"/>
      <c r="L13" s="398"/>
      <c r="M13" s="398"/>
      <c r="N13" s="399"/>
      <c r="O13" s="397"/>
      <c r="P13" s="397"/>
      <c r="Q13" s="397"/>
      <c r="R13" s="397"/>
      <c r="S13" s="397"/>
      <c r="T13" s="397"/>
      <c r="U13" s="397"/>
      <c r="V13" s="397"/>
      <c r="W13" s="397"/>
      <c r="X13" s="397"/>
      <c r="Y13" s="397"/>
      <c r="Z13" s="397"/>
      <c r="AA13" s="397"/>
      <c r="AB13" s="397"/>
      <c r="AC13" s="77"/>
      <c r="AD13" s="77"/>
      <c r="AE13" s="77"/>
    </row>
    <row r="14" spans="1:31" ht="18.75">
      <c r="A14" s="77"/>
      <c r="B14" s="400" t="s">
        <v>338</v>
      </c>
      <c r="C14" s="397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9"/>
      <c r="O14" s="397"/>
      <c r="P14" s="397"/>
      <c r="Q14" s="397"/>
      <c r="R14" s="397"/>
      <c r="S14" s="397"/>
      <c r="T14" s="397"/>
      <c r="U14" s="397"/>
      <c r="V14" s="397"/>
      <c r="W14" s="397"/>
      <c r="X14" s="397"/>
      <c r="Y14" s="397"/>
      <c r="Z14" s="397"/>
      <c r="AA14" s="397"/>
      <c r="AB14" s="397"/>
      <c r="AC14" s="77"/>
      <c r="AD14" s="77"/>
      <c r="AE14" s="77"/>
    </row>
    <row r="15" spans="1:31" ht="3" customHeight="1">
      <c r="A15" s="77"/>
      <c r="B15" s="400"/>
      <c r="C15" s="397"/>
      <c r="D15" s="398"/>
      <c r="E15" s="398"/>
      <c r="F15" s="398"/>
      <c r="G15" s="398"/>
      <c r="H15" s="398"/>
      <c r="I15" s="398"/>
      <c r="J15" s="398"/>
      <c r="K15" s="398"/>
      <c r="L15" s="398"/>
      <c r="M15" s="398"/>
      <c r="N15" s="399"/>
      <c r="O15" s="397"/>
      <c r="P15" s="397"/>
      <c r="Q15" s="397"/>
      <c r="R15" s="397"/>
      <c r="S15" s="397"/>
      <c r="T15" s="397"/>
      <c r="U15" s="397"/>
      <c r="V15" s="397"/>
      <c r="W15" s="397"/>
      <c r="X15" s="397"/>
      <c r="Y15" s="397"/>
      <c r="Z15" s="397"/>
      <c r="AA15" s="397"/>
      <c r="AB15" s="397"/>
      <c r="AC15" s="77"/>
      <c r="AD15" s="77"/>
      <c r="AE15" s="77"/>
    </row>
    <row r="16" spans="1:31" ht="18.75">
      <c r="A16" s="77"/>
      <c r="B16" s="77" t="s">
        <v>195</v>
      </c>
      <c r="C16" s="397"/>
      <c r="D16" s="398"/>
      <c r="E16" s="398"/>
      <c r="F16" s="398"/>
      <c r="G16" s="398"/>
      <c r="H16" s="398"/>
      <c r="I16" s="398"/>
      <c r="J16" s="398"/>
      <c r="K16" s="398"/>
      <c r="L16" s="398"/>
      <c r="M16" s="398"/>
      <c r="N16" s="399"/>
      <c r="O16" s="397"/>
      <c r="P16" s="397"/>
      <c r="Q16" s="397"/>
      <c r="R16" s="397"/>
      <c r="S16" s="397"/>
      <c r="T16" s="397"/>
      <c r="U16" s="397"/>
      <c r="V16" s="397"/>
      <c r="W16" s="397"/>
      <c r="X16" s="397"/>
      <c r="Y16" s="397"/>
      <c r="Z16" s="397"/>
      <c r="AA16" s="397"/>
      <c r="AB16" s="397"/>
      <c r="AC16" s="77"/>
      <c r="AD16" s="77"/>
      <c r="AE16" s="77"/>
    </row>
    <row r="17" spans="1:31" ht="7.15" customHeight="1" thickBot="1">
      <c r="A17" s="77"/>
      <c r="B17" s="77"/>
      <c r="C17" s="397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9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  <c r="AA17" s="397"/>
      <c r="AB17" s="397"/>
      <c r="AC17" s="77"/>
      <c r="AD17" s="77"/>
      <c r="AE17" s="77"/>
    </row>
    <row r="18" spans="1:31" ht="7.15" customHeight="1">
      <c r="A18" s="401"/>
      <c r="B18" s="402"/>
      <c r="C18" s="402"/>
      <c r="D18" s="402"/>
      <c r="E18" s="402"/>
      <c r="F18" s="402"/>
      <c r="G18" s="402"/>
      <c r="H18" s="402"/>
      <c r="I18" s="402"/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02"/>
      <c r="AB18" s="402"/>
      <c r="AC18" s="402"/>
      <c r="AD18" s="403"/>
    </row>
    <row r="19" spans="1:31" ht="15.75">
      <c r="A19" s="404"/>
      <c r="B19" s="405" t="s">
        <v>339</v>
      </c>
      <c r="C19" s="405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  <c r="AA19" s="406"/>
      <c r="AB19" s="407"/>
      <c r="AC19" s="407"/>
      <c r="AD19" s="408"/>
    </row>
    <row r="20" spans="1:31" ht="15.75">
      <c r="A20" s="404"/>
      <c r="B20" s="405" t="s">
        <v>340</v>
      </c>
      <c r="C20" s="405"/>
      <c r="D20" s="406"/>
      <c r="E20" s="406"/>
      <c r="F20" s="406"/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  <c r="AB20" s="407"/>
      <c r="AC20" s="407"/>
      <c r="AD20" s="408"/>
    </row>
    <row r="21" spans="1:31" ht="15.75" thickBot="1">
      <c r="A21" s="404"/>
      <c r="B21" s="406"/>
      <c r="C21" s="406"/>
      <c r="D21" s="406"/>
      <c r="E21" s="406"/>
      <c r="F21" s="406"/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  <c r="AB21" s="407"/>
      <c r="AC21" s="407"/>
      <c r="AD21" s="408"/>
    </row>
    <row r="22" spans="1:31" ht="15.75" thickBot="1">
      <c r="A22" s="404"/>
      <c r="B22" s="406" t="s">
        <v>341</v>
      </c>
      <c r="C22" s="406"/>
      <c r="D22" s="406"/>
      <c r="E22" s="406"/>
      <c r="F22" s="406"/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 t="s">
        <v>342</v>
      </c>
      <c r="T22" s="409"/>
      <c r="U22" s="406"/>
      <c r="V22" s="406"/>
      <c r="W22" s="406" t="s">
        <v>24</v>
      </c>
      <c r="X22" s="409"/>
      <c r="Y22" s="406"/>
      <c r="Z22" s="406"/>
      <c r="AA22" s="406"/>
      <c r="AB22" s="407"/>
      <c r="AC22" s="407"/>
      <c r="AD22" s="408"/>
    </row>
    <row r="23" spans="1:31" ht="6" customHeight="1" thickBot="1">
      <c r="A23" s="404"/>
      <c r="B23" s="406"/>
      <c r="C23" s="406"/>
      <c r="D23" s="406"/>
      <c r="E23" s="406"/>
      <c r="F23" s="406"/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  <c r="AB23" s="407"/>
      <c r="AC23" s="407"/>
      <c r="AD23" s="408"/>
    </row>
    <row r="24" spans="1:31" ht="15.75" thickBot="1">
      <c r="A24" s="404"/>
      <c r="B24" s="406" t="s">
        <v>343</v>
      </c>
      <c r="C24" s="406"/>
      <c r="D24" s="406"/>
      <c r="E24" s="409"/>
      <c r="F24" s="406"/>
      <c r="G24" s="406"/>
      <c r="H24" s="406" t="s">
        <v>344</v>
      </c>
      <c r="I24" s="406"/>
      <c r="J24" s="406"/>
      <c r="K24" s="409"/>
      <c r="L24" s="406"/>
      <c r="M24" s="406"/>
      <c r="N24" s="406" t="s">
        <v>345</v>
      </c>
      <c r="O24" s="406"/>
      <c r="P24" s="409"/>
      <c r="Q24" s="406"/>
      <c r="R24" s="406"/>
      <c r="S24" s="406" t="s">
        <v>346</v>
      </c>
      <c r="T24" s="406"/>
      <c r="U24" s="409"/>
      <c r="V24" s="406"/>
      <c r="W24" s="406"/>
      <c r="X24" s="406" t="s">
        <v>347</v>
      </c>
      <c r="Y24" s="406"/>
      <c r="Z24" s="409"/>
      <c r="AA24" s="406"/>
      <c r="AB24" s="407"/>
      <c r="AC24" s="407"/>
      <c r="AD24" s="408"/>
    </row>
    <row r="25" spans="1:31" ht="6" customHeight="1" thickBot="1">
      <c r="A25" s="404"/>
      <c r="B25" s="406"/>
      <c r="C25" s="406"/>
      <c r="D25" s="406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6"/>
      <c r="AA25" s="406"/>
      <c r="AB25" s="407"/>
      <c r="AC25" s="407"/>
      <c r="AD25" s="408"/>
    </row>
    <row r="26" spans="1:31" ht="15.75" thickBot="1">
      <c r="A26" s="404"/>
      <c r="B26" s="406" t="s">
        <v>348</v>
      </c>
      <c r="C26" s="406"/>
      <c r="D26" s="406"/>
      <c r="E26" s="406"/>
      <c r="F26" s="406"/>
      <c r="G26" s="406"/>
      <c r="H26" s="406"/>
      <c r="I26" s="406"/>
      <c r="J26" s="406"/>
      <c r="K26" s="406"/>
      <c r="L26" s="406"/>
      <c r="M26" s="406" t="s">
        <v>342</v>
      </c>
      <c r="N26" s="409"/>
      <c r="O26" s="406"/>
      <c r="P26" s="406"/>
      <c r="Q26" s="406" t="s">
        <v>24</v>
      </c>
      <c r="R26" s="409"/>
      <c r="S26" s="406"/>
      <c r="T26" s="406"/>
      <c r="U26" s="406"/>
      <c r="V26" s="406"/>
      <c r="W26" s="406"/>
      <c r="X26" s="406"/>
      <c r="Y26" s="406"/>
      <c r="Z26" s="406"/>
      <c r="AA26" s="406"/>
      <c r="AB26" s="407"/>
      <c r="AC26" s="407"/>
      <c r="AD26" s="408"/>
    </row>
    <row r="27" spans="1:31" ht="6.6" customHeight="1" thickBot="1">
      <c r="A27" s="404"/>
      <c r="B27" s="406"/>
      <c r="C27" s="406"/>
      <c r="D27" s="406"/>
      <c r="E27" s="406"/>
      <c r="F27" s="406"/>
      <c r="G27" s="406"/>
      <c r="H27" s="406"/>
      <c r="I27" s="406"/>
      <c r="J27" s="406"/>
      <c r="K27" s="406"/>
      <c r="L27" s="406"/>
      <c r="M27" s="406"/>
      <c r="N27" s="406"/>
      <c r="O27" s="406"/>
      <c r="P27" s="406"/>
      <c r="Q27" s="406"/>
      <c r="R27" s="406"/>
      <c r="S27" s="406"/>
      <c r="T27" s="406"/>
      <c r="U27" s="406"/>
      <c r="V27" s="406"/>
      <c r="W27" s="406"/>
      <c r="X27" s="406"/>
      <c r="Y27" s="406"/>
      <c r="Z27" s="406"/>
      <c r="AA27" s="406"/>
      <c r="AB27" s="407"/>
      <c r="AC27" s="407"/>
      <c r="AD27" s="408"/>
    </row>
    <row r="28" spans="1:31" ht="15.75" thickBot="1">
      <c r="A28" s="404"/>
      <c r="B28" s="406" t="s">
        <v>349</v>
      </c>
      <c r="C28" s="406"/>
      <c r="D28" s="406"/>
      <c r="E28" s="406"/>
      <c r="F28" s="406"/>
      <c r="G28" s="406"/>
      <c r="H28" s="406"/>
      <c r="I28" s="406"/>
      <c r="J28" s="406" t="s">
        <v>342</v>
      </c>
      <c r="K28" s="409"/>
      <c r="L28" s="406"/>
      <c r="M28" s="406"/>
      <c r="N28" s="406" t="s">
        <v>24</v>
      </c>
      <c r="O28" s="409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  <c r="AA28" s="406"/>
      <c r="AB28" s="407"/>
      <c r="AC28" s="407"/>
      <c r="AD28" s="408"/>
    </row>
    <row r="29" spans="1:31" ht="7.15" customHeight="1" thickBot="1">
      <c r="A29" s="404"/>
      <c r="B29" s="406"/>
      <c r="C29" s="406"/>
      <c r="D29" s="406"/>
      <c r="E29" s="406"/>
      <c r="F29" s="406"/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Q29" s="406"/>
      <c r="R29" s="406"/>
      <c r="S29" s="406"/>
      <c r="T29" s="406"/>
      <c r="U29" s="406"/>
      <c r="V29" s="406"/>
      <c r="W29" s="406"/>
      <c r="X29" s="406"/>
      <c r="Y29" s="406"/>
      <c r="Z29" s="406"/>
      <c r="AA29" s="406"/>
      <c r="AB29" s="407"/>
      <c r="AC29" s="407"/>
      <c r="AD29" s="408"/>
    </row>
    <row r="30" spans="1:31" ht="15.75" thickBot="1">
      <c r="A30" s="404"/>
      <c r="B30" s="406" t="s">
        <v>350</v>
      </c>
      <c r="C30" s="406"/>
      <c r="D30" s="406"/>
      <c r="E30" s="406"/>
      <c r="F30" s="406"/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06"/>
      <c r="R30" s="406"/>
      <c r="S30" s="406"/>
      <c r="T30" s="406" t="s">
        <v>342</v>
      </c>
      <c r="U30" s="409"/>
      <c r="V30" s="406"/>
      <c r="W30" s="406"/>
      <c r="X30" s="406" t="s">
        <v>24</v>
      </c>
      <c r="Y30" s="409"/>
      <c r="Z30" s="406"/>
      <c r="AA30" s="406"/>
      <c r="AB30" s="407"/>
      <c r="AC30" s="407"/>
      <c r="AD30" s="408"/>
    </row>
    <row r="31" spans="1:31" ht="8.4499999999999993" customHeight="1">
      <c r="A31" s="404"/>
      <c r="B31" s="406"/>
      <c r="C31" s="406"/>
      <c r="D31" s="406"/>
      <c r="E31" s="406"/>
      <c r="F31" s="406"/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  <c r="AB31" s="407"/>
      <c r="AC31" s="407"/>
      <c r="AD31" s="408"/>
    </row>
    <row r="32" spans="1:31">
      <c r="A32" s="404"/>
      <c r="B32" s="406" t="s">
        <v>351</v>
      </c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  <c r="AA32" s="406"/>
      <c r="AB32" s="407"/>
      <c r="AC32" s="407"/>
      <c r="AD32" s="408"/>
    </row>
    <row r="33" spans="1:30" ht="8.4499999999999993" customHeight="1" thickBot="1">
      <c r="A33" s="404"/>
      <c r="B33" s="406"/>
      <c r="C33" s="406"/>
      <c r="D33" s="406"/>
      <c r="E33" s="406"/>
      <c r="F33" s="406"/>
      <c r="G33" s="406"/>
      <c r="H33" s="406"/>
      <c r="I33" s="406"/>
      <c r="J33" s="406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  <c r="AB33" s="407"/>
      <c r="AC33" s="407"/>
      <c r="AD33" s="408"/>
    </row>
    <row r="34" spans="1:30" ht="15.75" thickBot="1">
      <c r="A34" s="404"/>
      <c r="B34" s="406" t="s">
        <v>352</v>
      </c>
      <c r="C34" s="406"/>
      <c r="D34" s="409"/>
      <c r="E34" s="406"/>
      <c r="F34" s="406"/>
      <c r="G34" s="406" t="s">
        <v>353</v>
      </c>
      <c r="H34" s="406"/>
      <c r="I34" s="409"/>
      <c r="J34" s="406"/>
      <c r="K34" s="406"/>
      <c r="L34" s="406" t="s">
        <v>354</v>
      </c>
      <c r="M34" s="406"/>
      <c r="N34" s="409"/>
      <c r="O34" s="406"/>
      <c r="P34" s="406"/>
      <c r="Q34" s="406" t="s">
        <v>355</v>
      </c>
      <c r="R34" s="406"/>
      <c r="S34" s="409"/>
      <c r="T34" s="406"/>
      <c r="U34" s="406"/>
      <c r="V34" s="406" t="s">
        <v>356</v>
      </c>
      <c r="W34" s="406"/>
      <c r="X34" s="409"/>
      <c r="Y34" s="406"/>
      <c r="Z34" s="406"/>
      <c r="AA34" s="406"/>
      <c r="AB34" s="407"/>
      <c r="AC34" s="407"/>
      <c r="AD34" s="408"/>
    </row>
    <row r="35" spans="1:30" ht="8.4499999999999993" customHeight="1" thickBot="1">
      <c r="A35" s="404"/>
      <c r="B35" s="406"/>
      <c r="C35" s="406"/>
      <c r="D35" s="406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06"/>
      <c r="R35" s="406"/>
      <c r="S35" s="406"/>
      <c r="T35" s="406"/>
      <c r="U35" s="406"/>
      <c r="V35" s="406"/>
      <c r="W35" s="406"/>
      <c r="X35" s="406"/>
      <c r="Y35" s="406"/>
      <c r="Z35" s="406"/>
      <c r="AA35" s="406"/>
      <c r="AB35" s="407"/>
      <c r="AC35" s="407"/>
      <c r="AD35" s="408"/>
    </row>
    <row r="36" spans="1:30" ht="15.75" thickBot="1">
      <c r="A36" s="404"/>
      <c r="B36" s="406" t="s">
        <v>357</v>
      </c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R36" s="406"/>
      <c r="S36" s="406" t="s">
        <v>342</v>
      </c>
      <c r="T36" s="409"/>
      <c r="U36" s="406"/>
      <c r="V36" s="406"/>
      <c r="W36" s="406" t="s">
        <v>24</v>
      </c>
      <c r="X36" s="409"/>
      <c r="Y36" s="406"/>
      <c r="Z36" s="406"/>
      <c r="AA36" s="406"/>
      <c r="AB36" s="407"/>
      <c r="AC36" s="407"/>
      <c r="AD36" s="408"/>
    </row>
    <row r="37" spans="1:30" ht="9.6" customHeight="1">
      <c r="A37" s="404"/>
      <c r="B37" s="406"/>
      <c r="C37" s="406"/>
      <c r="D37" s="406"/>
      <c r="E37" s="406"/>
      <c r="F37" s="406"/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  <c r="R37" s="406"/>
      <c r="S37" s="406"/>
      <c r="T37" s="406"/>
      <c r="U37" s="406"/>
      <c r="V37" s="406"/>
      <c r="W37" s="406"/>
      <c r="X37" s="406"/>
      <c r="Y37" s="406"/>
      <c r="Z37" s="406"/>
      <c r="AA37" s="406"/>
      <c r="AB37" s="407"/>
      <c r="AC37" s="407"/>
      <c r="AD37" s="408"/>
    </row>
    <row r="38" spans="1:30">
      <c r="A38" s="404"/>
      <c r="B38" s="406" t="s">
        <v>358</v>
      </c>
      <c r="C38" s="406"/>
      <c r="D38" s="406"/>
      <c r="E38" s="406"/>
      <c r="F38" s="406"/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  <c r="AB38" s="407"/>
      <c r="AC38" s="407"/>
      <c r="AD38" s="408"/>
    </row>
    <row r="39" spans="1:30" ht="7.15" customHeight="1" thickBot="1">
      <c r="A39" s="404"/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  <c r="AA39" s="406"/>
      <c r="AB39" s="407"/>
      <c r="AC39" s="407"/>
      <c r="AD39" s="408"/>
    </row>
    <row r="40" spans="1:30" ht="15.75" thickBot="1">
      <c r="A40" s="404"/>
      <c r="B40" s="406" t="s">
        <v>342</v>
      </c>
      <c r="C40" s="409"/>
      <c r="D40" s="406"/>
      <c r="E40" s="406"/>
      <c r="F40" s="406" t="s">
        <v>24</v>
      </c>
      <c r="G40" s="409"/>
      <c r="H40" s="406"/>
      <c r="I40" s="406"/>
      <c r="J40" s="406"/>
      <c r="K40" s="406"/>
      <c r="L40" s="406"/>
      <c r="M40" s="406"/>
      <c r="N40" s="406"/>
      <c r="O40" s="406"/>
      <c r="P40" s="406"/>
      <c r="Q40" s="406"/>
      <c r="R40" s="406"/>
      <c r="S40" s="406"/>
      <c r="T40" s="406"/>
      <c r="U40" s="406"/>
      <c r="V40" s="406"/>
      <c r="W40" s="406"/>
      <c r="X40" s="406"/>
      <c r="Y40" s="406"/>
      <c r="Z40" s="406"/>
      <c r="AA40" s="406"/>
      <c r="AB40" s="407"/>
      <c r="AC40" s="407"/>
      <c r="AD40" s="408"/>
    </row>
    <row r="41" spans="1:30" ht="6.6" customHeight="1" thickBot="1">
      <c r="A41" s="404"/>
      <c r="B41" s="406"/>
      <c r="C41" s="406"/>
      <c r="D41" s="406"/>
      <c r="E41" s="406"/>
      <c r="F41" s="406"/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  <c r="AB41" s="407"/>
      <c r="AC41" s="407"/>
      <c r="AD41" s="408"/>
    </row>
    <row r="42" spans="1:30" ht="15.75" thickBot="1">
      <c r="A42" s="404"/>
      <c r="B42" s="406" t="s">
        <v>359</v>
      </c>
      <c r="C42" s="406"/>
      <c r="D42" s="406"/>
      <c r="E42" s="40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W42" s="406" t="s">
        <v>342</v>
      </c>
      <c r="X42" s="409"/>
      <c r="Y42" s="406"/>
      <c r="Z42" s="406"/>
      <c r="AA42" s="406" t="s">
        <v>24</v>
      </c>
      <c r="AB42" s="409"/>
      <c r="AC42" s="407"/>
      <c r="AD42" s="408"/>
    </row>
    <row r="43" spans="1:30" ht="6.6" customHeight="1" thickBot="1">
      <c r="A43" s="404"/>
      <c r="B43" s="406"/>
      <c r="C43" s="406"/>
      <c r="D43" s="406"/>
      <c r="E43" s="406"/>
      <c r="F43" s="406"/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  <c r="AB43" s="407"/>
      <c r="AC43" s="407"/>
      <c r="AD43" s="408"/>
    </row>
    <row r="44" spans="1:30" ht="15.75" thickBot="1">
      <c r="A44" s="404"/>
      <c r="B44" s="406" t="s">
        <v>360</v>
      </c>
      <c r="C44" s="406"/>
      <c r="D44" s="406"/>
      <c r="E44" s="406"/>
      <c r="F44" s="406"/>
      <c r="G44" s="406"/>
      <c r="H44" s="406"/>
      <c r="I44" s="406"/>
      <c r="J44" s="406"/>
      <c r="K44" s="406"/>
      <c r="L44" s="406"/>
      <c r="M44" s="406"/>
      <c r="N44" s="406"/>
      <c r="O44" s="406"/>
      <c r="P44" s="406" t="s">
        <v>342</v>
      </c>
      <c r="Q44" s="409"/>
      <c r="R44" s="406"/>
      <c r="S44" s="406"/>
      <c r="T44" s="406" t="s">
        <v>24</v>
      </c>
      <c r="U44" s="409"/>
      <c r="V44" s="406"/>
      <c r="W44" s="406"/>
      <c r="X44" s="406"/>
      <c r="Y44" s="406"/>
      <c r="Z44" s="406"/>
      <c r="AA44" s="406"/>
      <c r="AB44" s="407"/>
      <c r="AC44" s="407"/>
      <c r="AD44" s="408"/>
    </row>
    <row r="45" spans="1:30" ht="7.15" customHeight="1">
      <c r="A45" s="404"/>
      <c r="B45" s="406"/>
      <c r="C45" s="406"/>
      <c r="D45" s="406"/>
      <c r="E45" s="406"/>
      <c r="F45" s="406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6"/>
      <c r="AB45" s="407"/>
      <c r="AC45" s="407"/>
      <c r="AD45" s="408"/>
    </row>
    <row r="46" spans="1:30">
      <c r="A46" s="404"/>
      <c r="B46" s="406" t="s">
        <v>361</v>
      </c>
      <c r="C46" s="406"/>
      <c r="D46" s="406"/>
      <c r="E46" s="406"/>
      <c r="F46" s="406"/>
      <c r="G46" s="406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  <c r="AB46" s="407"/>
      <c r="AC46" s="407"/>
      <c r="AD46" s="408"/>
    </row>
    <row r="47" spans="1:30" ht="6.6" customHeight="1" thickBot="1">
      <c r="A47" s="404"/>
      <c r="B47" s="406"/>
      <c r="C47" s="406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  <c r="AB47" s="407"/>
      <c r="AC47" s="407"/>
      <c r="AD47" s="408"/>
    </row>
    <row r="48" spans="1:30" ht="15.75" thickBot="1">
      <c r="A48" s="404"/>
      <c r="B48" s="406" t="s">
        <v>342</v>
      </c>
      <c r="C48" s="409"/>
      <c r="D48" s="406"/>
      <c r="E48" s="406"/>
      <c r="F48" s="406" t="s">
        <v>24</v>
      </c>
      <c r="G48" s="409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7"/>
      <c r="AC48" s="407"/>
      <c r="AD48" s="408"/>
    </row>
    <row r="49" spans="1:30" ht="6.6" customHeight="1">
      <c r="A49" s="404"/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7"/>
      <c r="AC49" s="407"/>
      <c r="AD49" s="408"/>
    </row>
    <row r="50" spans="1:30">
      <c r="A50" s="404"/>
      <c r="B50" s="406" t="s">
        <v>362</v>
      </c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6"/>
      <c r="AB50" s="406"/>
      <c r="AC50" s="406"/>
      <c r="AD50" s="408"/>
    </row>
    <row r="51" spans="1:30" ht="6" customHeight="1" thickBot="1">
      <c r="A51" s="404"/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7"/>
      <c r="AC51" s="407"/>
      <c r="AD51" s="408"/>
    </row>
    <row r="52" spans="1:30" ht="15.75" thickBot="1">
      <c r="A52" s="404"/>
      <c r="B52" s="406" t="s">
        <v>363</v>
      </c>
      <c r="C52" s="406"/>
      <c r="D52" s="406"/>
      <c r="E52" s="406"/>
      <c r="F52" s="406"/>
      <c r="G52" s="406"/>
      <c r="H52" s="406"/>
      <c r="I52" s="406"/>
      <c r="J52" s="406" t="s">
        <v>342</v>
      </c>
      <c r="K52" s="409"/>
      <c r="L52" s="406"/>
      <c r="N52" s="406" t="s">
        <v>24</v>
      </c>
      <c r="O52" s="409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7"/>
      <c r="AC52" s="407"/>
      <c r="AD52" s="408"/>
    </row>
    <row r="53" spans="1:30" ht="7.9" customHeight="1" thickBot="1">
      <c r="A53" s="404"/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7"/>
      <c r="AC53" s="407"/>
      <c r="AD53" s="408"/>
    </row>
    <row r="54" spans="1:30" ht="15.75" thickBot="1">
      <c r="A54" s="404"/>
      <c r="B54" s="406" t="s">
        <v>364</v>
      </c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 t="s">
        <v>342</v>
      </c>
      <c r="X54" s="409"/>
      <c r="Y54" s="406"/>
      <c r="AA54" s="406" t="s">
        <v>24</v>
      </c>
      <c r="AB54" s="409"/>
      <c r="AC54" s="407"/>
      <c r="AD54" s="408"/>
    </row>
    <row r="55" spans="1:30" ht="7.9" customHeight="1" thickBot="1">
      <c r="A55" s="404"/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  <c r="AB55" s="407"/>
      <c r="AC55" s="407"/>
      <c r="AD55" s="408"/>
    </row>
    <row r="56" spans="1:30" ht="15.75" thickBot="1">
      <c r="A56" s="404"/>
      <c r="B56" s="406" t="s">
        <v>365</v>
      </c>
      <c r="C56" s="406"/>
      <c r="D56" s="406"/>
      <c r="E56" s="406"/>
      <c r="F56" s="406"/>
      <c r="G56" s="406"/>
      <c r="H56" s="406" t="s">
        <v>342</v>
      </c>
      <c r="I56" s="409"/>
      <c r="J56" s="406"/>
      <c r="L56" s="406" t="s">
        <v>24</v>
      </c>
      <c r="M56" s="409"/>
      <c r="N56" s="406"/>
      <c r="O56" s="406"/>
      <c r="P56" s="406"/>
      <c r="Q56" s="406"/>
      <c r="R56" s="406"/>
      <c r="S56" s="406" t="s">
        <v>366</v>
      </c>
      <c r="T56" s="406"/>
      <c r="U56" s="406"/>
      <c r="V56" s="406"/>
      <c r="W56" s="406" t="s">
        <v>342</v>
      </c>
      <c r="X56" s="409"/>
      <c r="Y56" s="406"/>
      <c r="AA56" s="406" t="s">
        <v>24</v>
      </c>
      <c r="AB56" s="409"/>
      <c r="AC56" s="407"/>
      <c r="AD56" s="408"/>
    </row>
    <row r="57" spans="1:30" ht="3" customHeight="1">
      <c r="A57" s="404"/>
      <c r="B57" s="406"/>
      <c r="C57" s="406"/>
      <c r="D57" s="406"/>
      <c r="E57" s="406"/>
      <c r="F57" s="406"/>
      <c r="G57" s="406"/>
      <c r="H57" s="406"/>
      <c r="I57" s="406"/>
      <c r="J57" s="406"/>
      <c r="K57" s="406"/>
      <c r="L57" s="406"/>
      <c r="M57" s="406"/>
      <c r="N57" s="406"/>
      <c r="O57" s="406"/>
      <c r="P57" s="406"/>
      <c r="Q57" s="406"/>
      <c r="R57" s="406"/>
      <c r="S57" s="406"/>
      <c r="T57" s="406"/>
      <c r="U57" s="406"/>
      <c r="V57" s="406"/>
      <c r="W57" s="406"/>
      <c r="X57" s="406"/>
      <c r="Y57" s="406"/>
      <c r="Z57" s="406"/>
      <c r="AA57" s="406"/>
      <c r="AB57" s="407"/>
      <c r="AC57" s="407"/>
      <c r="AD57" s="408"/>
    </row>
    <row r="58" spans="1:30" ht="6" customHeight="1" thickBot="1">
      <c r="A58" s="410"/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  <c r="Q58" s="411"/>
      <c r="R58" s="411"/>
      <c r="S58" s="411"/>
      <c r="T58" s="411"/>
      <c r="U58" s="411"/>
      <c r="V58" s="411"/>
      <c r="W58" s="411"/>
      <c r="X58" s="411"/>
      <c r="Y58" s="411"/>
      <c r="Z58" s="411"/>
      <c r="AA58" s="411"/>
      <c r="AB58" s="411"/>
      <c r="AC58" s="411"/>
      <c r="AD58" s="412"/>
    </row>
    <row r="59" spans="1:30">
      <c r="A59" s="401"/>
      <c r="B59" s="402"/>
      <c r="C59" s="402"/>
      <c r="D59" s="402"/>
      <c r="E59" s="402"/>
      <c r="F59" s="402"/>
      <c r="G59" s="402"/>
      <c r="H59" s="402"/>
      <c r="I59" s="402"/>
      <c r="J59" s="402"/>
      <c r="K59" s="402"/>
      <c r="L59" s="402"/>
      <c r="M59" s="402"/>
      <c r="N59" s="402"/>
      <c r="O59" s="402"/>
      <c r="P59" s="402"/>
      <c r="Q59" s="402"/>
      <c r="R59" s="402"/>
      <c r="S59" s="402"/>
      <c r="T59" s="402"/>
      <c r="U59" s="402"/>
      <c r="V59" s="402"/>
      <c r="W59" s="402"/>
      <c r="X59" s="402"/>
      <c r="Y59" s="402"/>
      <c r="Z59" s="402"/>
      <c r="AA59" s="402"/>
      <c r="AB59" s="402"/>
      <c r="AC59" s="402"/>
      <c r="AD59" s="403"/>
    </row>
    <row r="60" spans="1:30" ht="15.75">
      <c r="A60" s="404"/>
      <c r="B60" s="405" t="s">
        <v>367</v>
      </c>
      <c r="C60" s="406"/>
      <c r="D60" s="406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  <c r="P60" s="406"/>
      <c r="Q60" s="406"/>
      <c r="R60" s="406"/>
      <c r="S60" s="406"/>
      <c r="T60" s="406"/>
      <c r="U60" s="406"/>
      <c r="V60" s="406"/>
      <c r="W60" s="406"/>
      <c r="X60" s="406"/>
      <c r="Y60" s="406"/>
      <c r="Z60" s="406"/>
      <c r="AA60" s="406"/>
      <c r="AB60" s="406"/>
      <c r="AC60" s="406"/>
      <c r="AD60" s="408"/>
    </row>
    <row r="61" spans="1:30" ht="6" customHeight="1">
      <c r="A61" s="404"/>
      <c r="B61" s="406"/>
      <c r="C61" s="406"/>
      <c r="D61" s="406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6"/>
      <c r="P61" s="406"/>
      <c r="Q61" s="406"/>
      <c r="R61" s="406"/>
      <c r="S61" s="406"/>
      <c r="T61" s="406"/>
      <c r="U61" s="406"/>
      <c r="V61" s="406"/>
      <c r="W61" s="406"/>
      <c r="X61" s="406"/>
      <c r="Y61" s="406"/>
      <c r="Z61" s="406"/>
      <c r="AA61" s="406"/>
      <c r="AB61" s="406"/>
      <c r="AC61" s="406"/>
      <c r="AD61" s="408"/>
    </row>
    <row r="62" spans="1:30">
      <c r="A62" s="404"/>
      <c r="B62" s="406" t="s">
        <v>368</v>
      </c>
      <c r="C62" s="406"/>
      <c r="D62" s="406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406"/>
      <c r="P62" s="406"/>
      <c r="Q62" s="406"/>
      <c r="R62" s="406"/>
      <c r="S62" s="406"/>
      <c r="T62" s="406"/>
      <c r="U62" s="406"/>
      <c r="V62" s="406"/>
      <c r="W62" s="406"/>
      <c r="X62" s="406"/>
      <c r="Y62" s="406"/>
      <c r="Z62" s="406"/>
      <c r="AA62" s="406"/>
      <c r="AB62" s="406"/>
      <c r="AC62" s="406"/>
      <c r="AD62" s="408"/>
    </row>
    <row r="63" spans="1:30" ht="4.9000000000000004" customHeight="1">
      <c r="A63" s="404"/>
      <c r="B63" s="406"/>
      <c r="C63" s="406"/>
      <c r="D63" s="406"/>
      <c r="E63" s="406"/>
      <c r="F63" s="406"/>
      <c r="G63" s="406"/>
      <c r="H63" s="406"/>
      <c r="I63" s="406"/>
      <c r="J63" s="406"/>
      <c r="K63" s="406"/>
      <c r="L63" s="406"/>
      <c r="M63" s="406"/>
      <c r="N63" s="406"/>
      <c r="O63" s="406"/>
      <c r="P63" s="406"/>
      <c r="Q63" s="406"/>
      <c r="R63" s="406"/>
      <c r="S63" s="406"/>
      <c r="T63" s="406"/>
      <c r="U63" s="406"/>
      <c r="V63" s="406"/>
      <c r="W63" s="406"/>
      <c r="X63" s="406"/>
      <c r="Y63" s="406"/>
      <c r="Z63" s="406"/>
      <c r="AA63" s="406"/>
      <c r="AB63" s="406"/>
      <c r="AC63" s="406"/>
      <c r="AD63" s="408"/>
    </row>
    <row r="64" spans="1:30">
      <c r="A64" s="404"/>
      <c r="B64" s="406" t="s">
        <v>369</v>
      </c>
      <c r="C64" s="406"/>
      <c r="D64" s="406"/>
      <c r="E64" s="406"/>
      <c r="F64" s="406"/>
      <c r="G64" s="406"/>
      <c r="H64" s="406"/>
      <c r="I64" s="406"/>
      <c r="J64" s="406"/>
      <c r="K64" s="406"/>
      <c r="L64" s="406"/>
      <c r="M64" s="406"/>
      <c r="N64" s="406"/>
      <c r="O64" s="406"/>
      <c r="P64" s="406"/>
      <c r="Q64" s="406"/>
      <c r="R64" s="406"/>
      <c r="S64" s="406"/>
      <c r="T64" s="406"/>
      <c r="U64" s="406"/>
      <c r="V64" s="406"/>
      <c r="W64" s="406"/>
      <c r="X64" s="406"/>
      <c r="Y64" s="406"/>
      <c r="Z64" s="406"/>
      <c r="AA64" s="406"/>
      <c r="AB64" s="406"/>
      <c r="AC64" s="406"/>
      <c r="AD64" s="408"/>
    </row>
    <row r="65" spans="1:30">
      <c r="A65" s="404"/>
      <c r="B65" s="406" t="s">
        <v>370</v>
      </c>
      <c r="C65" s="406"/>
      <c r="D65" s="406"/>
      <c r="E65" s="406"/>
      <c r="F65" s="406"/>
      <c r="G65" s="406"/>
      <c r="H65" s="406"/>
      <c r="I65" s="406"/>
      <c r="J65" s="406"/>
      <c r="K65" s="406"/>
      <c r="L65" s="406"/>
      <c r="M65" s="406"/>
      <c r="N65" s="406"/>
      <c r="O65" s="406"/>
      <c r="P65" s="406"/>
      <c r="Q65" s="406"/>
      <c r="R65" s="406"/>
      <c r="S65" s="406"/>
      <c r="T65" s="406"/>
      <c r="U65" s="406"/>
      <c r="V65" s="406"/>
      <c r="W65" s="406"/>
      <c r="X65" s="406"/>
      <c r="Y65" s="406"/>
      <c r="Z65" s="406"/>
      <c r="AA65" s="406"/>
      <c r="AB65" s="406"/>
      <c r="AC65" s="406"/>
      <c r="AD65" s="408"/>
    </row>
    <row r="66" spans="1:30">
      <c r="A66" s="404"/>
      <c r="B66" s="406"/>
      <c r="C66" s="406"/>
      <c r="D66" s="406"/>
      <c r="E66" s="406"/>
      <c r="F66" s="406"/>
      <c r="G66" s="406"/>
      <c r="H66" s="406"/>
      <c r="I66" s="406"/>
      <c r="J66" s="406"/>
      <c r="K66" s="406"/>
      <c r="L66" s="406"/>
      <c r="M66" s="406"/>
      <c r="N66" s="406"/>
      <c r="O66" s="406"/>
      <c r="P66" s="406"/>
      <c r="Q66" s="406"/>
      <c r="R66" s="406"/>
      <c r="S66" s="406"/>
      <c r="T66" s="406"/>
      <c r="U66" s="406"/>
      <c r="V66" s="406"/>
      <c r="W66" s="406"/>
      <c r="X66" s="406"/>
      <c r="Y66" s="406"/>
      <c r="Z66" s="406"/>
      <c r="AA66" s="406"/>
      <c r="AB66" s="406"/>
      <c r="AC66" s="406"/>
      <c r="AD66" s="408"/>
    </row>
    <row r="67" spans="1:30">
      <c r="A67" s="404"/>
      <c r="B67" s="406" t="s">
        <v>371</v>
      </c>
      <c r="C67" s="406"/>
      <c r="D67" s="406"/>
      <c r="E67" s="406"/>
      <c r="F67" s="406"/>
      <c r="G67" s="406"/>
      <c r="H67" s="406"/>
      <c r="I67" s="406"/>
      <c r="J67" s="406"/>
      <c r="K67" s="406"/>
      <c r="L67" s="406"/>
      <c r="M67" s="406"/>
      <c r="N67" s="406"/>
      <c r="O67" s="406"/>
      <c r="P67" s="406"/>
      <c r="Q67" s="406"/>
      <c r="R67" s="406"/>
      <c r="S67" s="406"/>
      <c r="T67" s="406"/>
      <c r="U67" s="406"/>
      <c r="V67" s="406"/>
      <c r="W67" s="406"/>
      <c r="X67" s="406"/>
      <c r="Y67" s="406"/>
      <c r="Z67" s="406"/>
      <c r="AA67" s="406"/>
      <c r="AB67" s="406"/>
      <c r="AC67" s="406"/>
      <c r="AD67" s="408"/>
    </row>
    <row r="68" spans="1:30">
      <c r="A68" s="404"/>
      <c r="B68" s="406" t="s">
        <v>369</v>
      </c>
      <c r="C68" s="406"/>
      <c r="D68" s="406"/>
      <c r="E68" s="406"/>
      <c r="F68" s="406"/>
      <c r="G68" s="406"/>
      <c r="H68" s="406"/>
      <c r="I68" s="406"/>
      <c r="J68" s="406"/>
      <c r="K68" s="406"/>
      <c r="L68" s="406"/>
      <c r="M68" s="406"/>
      <c r="N68" s="406"/>
      <c r="O68" s="406"/>
      <c r="P68" s="406"/>
      <c r="Q68" s="406"/>
      <c r="R68" s="406"/>
      <c r="S68" s="406"/>
      <c r="T68" s="406"/>
      <c r="U68" s="406"/>
      <c r="V68" s="406"/>
      <c r="W68" s="406"/>
      <c r="X68" s="406"/>
      <c r="Y68" s="406"/>
      <c r="Z68" s="406"/>
      <c r="AA68" s="406"/>
      <c r="AB68" s="406"/>
      <c r="AC68" s="406"/>
      <c r="AD68" s="408"/>
    </row>
    <row r="69" spans="1:30" ht="12.75" customHeight="1">
      <c r="A69" s="404"/>
      <c r="B69" s="406" t="s">
        <v>372</v>
      </c>
      <c r="C69" s="406"/>
      <c r="D69" s="406"/>
      <c r="E69" s="406"/>
      <c r="F69" s="406"/>
      <c r="G69" s="406"/>
      <c r="H69" s="406"/>
      <c r="I69" s="406"/>
      <c r="J69" s="406"/>
      <c r="K69" s="406"/>
      <c r="L69" s="406"/>
      <c r="M69" s="406"/>
      <c r="N69" s="406"/>
      <c r="O69" s="406"/>
      <c r="P69" s="406"/>
      <c r="Q69" s="406"/>
      <c r="R69" s="406"/>
      <c r="S69" s="406"/>
      <c r="T69" s="406"/>
      <c r="U69" s="406"/>
      <c r="V69" s="406"/>
      <c r="W69" s="406"/>
      <c r="X69" s="406"/>
      <c r="Y69" s="406"/>
      <c r="Z69" s="406"/>
      <c r="AA69" s="406"/>
      <c r="AB69" s="406"/>
      <c r="AC69" s="406"/>
      <c r="AD69" s="408"/>
    </row>
    <row r="70" spans="1:30" ht="12.75" customHeight="1">
      <c r="A70" s="404"/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8"/>
    </row>
    <row r="71" spans="1:30">
      <c r="A71" s="404"/>
      <c r="B71" s="406" t="s">
        <v>373</v>
      </c>
      <c r="C71" s="406"/>
      <c r="D71" s="406"/>
      <c r="E71" s="406"/>
      <c r="F71" s="406"/>
      <c r="G71" s="406"/>
      <c r="H71" s="406"/>
      <c r="I71" s="406"/>
      <c r="J71" s="406"/>
      <c r="K71" s="406"/>
      <c r="L71" s="406"/>
      <c r="M71" s="406"/>
      <c r="N71" s="406"/>
      <c r="O71" s="406"/>
      <c r="P71" s="406"/>
      <c r="Q71" s="406"/>
      <c r="R71" s="406"/>
      <c r="S71" s="406"/>
      <c r="T71" s="406"/>
      <c r="U71" s="406"/>
      <c r="V71" s="406"/>
      <c r="W71" s="406"/>
      <c r="X71" s="406"/>
      <c r="Y71" s="406"/>
      <c r="Z71" s="406"/>
      <c r="AA71" s="406"/>
      <c r="AB71" s="406"/>
      <c r="AC71" s="406"/>
      <c r="AD71" s="408"/>
    </row>
    <row r="72" spans="1:30">
      <c r="A72" s="404"/>
      <c r="B72" s="406" t="s">
        <v>369</v>
      </c>
      <c r="C72" s="406"/>
      <c r="D72" s="406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6"/>
      <c r="P72" s="406"/>
      <c r="Q72" s="406"/>
      <c r="R72" s="406"/>
      <c r="S72" s="406"/>
      <c r="T72" s="406"/>
      <c r="U72" s="406"/>
      <c r="V72" s="406"/>
      <c r="W72" s="406"/>
      <c r="X72" s="406"/>
      <c r="Y72" s="406"/>
      <c r="Z72" s="406"/>
      <c r="AA72" s="406"/>
      <c r="AB72" s="406"/>
      <c r="AC72" s="406"/>
      <c r="AD72" s="408"/>
    </row>
    <row r="73" spans="1:30">
      <c r="A73" s="404"/>
      <c r="B73" s="406" t="s">
        <v>374</v>
      </c>
      <c r="C73" s="406"/>
      <c r="D73" s="406"/>
      <c r="E73" s="406"/>
      <c r="F73" s="406"/>
      <c r="G73" s="406"/>
      <c r="H73" s="406"/>
      <c r="I73" s="406"/>
      <c r="J73" s="406"/>
      <c r="K73" s="406"/>
      <c r="L73" s="406"/>
      <c r="M73" s="406"/>
      <c r="N73" s="406"/>
      <c r="O73" s="406"/>
      <c r="P73" s="406"/>
      <c r="Q73" s="406"/>
      <c r="R73" s="406"/>
      <c r="S73" s="406"/>
      <c r="T73" s="406"/>
      <c r="U73" s="406"/>
      <c r="V73" s="406"/>
      <c r="W73" s="406"/>
      <c r="X73" s="406"/>
      <c r="Y73" s="406"/>
      <c r="Z73" s="406"/>
      <c r="AA73" s="406"/>
      <c r="AB73" s="406"/>
      <c r="AC73" s="406"/>
      <c r="AD73" s="408"/>
    </row>
    <row r="74" spans="1:30" ht="6.6" customHeight="1">
      <c r="A74" s="404"/>
      <c r="B74" s="407"/>
      <c r="C74" s="407"/>
      <c r="D74" s="407"/>
      <c r="E74" s="407"/>
      <c r="F74" s="407"/>
      <c r="G74" s="40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7"/>
      <c r="V74" s="407"/>
      <c r="W74" s="407"/>
      <c r="X74" s="407"/>
      <c r="Y74" s="407"/>
      <c r="Z74" s="407"/>
      <c r="AA74" s="407"/>
      <c r="AB74" s="407"/>
      <c r="AC74" s="407"/>
      <c r="AD74" s="408"/>
    </row>
    <row r="75" spans="1:30">
      <c r="A75" s="404"/>
      <c r="B75" s="406" t="s">
        <v>375</v>
      </c>
      <c r="C75" s="406"/>
      <c r="D75" s="406"/>
      <c r="E75" s="406"/>
      <c r="F75" s="406"/>
      <c r="G75" s="406"/>
      <c r="H75" s="406"/>
      <c r="I75" s="406"/>
      <c r="J75" s="406"/>
      <c r="K75" s="406"/>
      <c r="L75" s="406"/>
      <c r="M75" s="406"/>
      <c r="N75" s="406"/>
      <c r="O75" s="406"/>
      <c r="P75" s="406"/>
      <c r="Q75" s="406"/>
      <c r="R75" s="406"/>
      <c r="S75" s="406"/>
      <c r="T75" s="406"/>
      <c r="U75" s="406"/>
      <c r="V75" s="406"/>
      <c r="W75" s="406"/>
      <c r="X75" s="406"/>
      <c r="Y75" s="406"/>
      <c r="Z75" s="406"/>
      <c r="AA75" s="406"/>
      <c r="AB75" s="406"/>
      <c r="AC75" s="407"/>
      <c r="AD75" s="408"/>
    </row>
    <row r="76" spans="1:30" ht="6.6" customHeight="1">
      <c r="A76" s="404"/>
      <c r="B76" s="407"/>
      <c r="C76" s="407"/>
      <c r="D76" s="407"/>
      <c r="E76" s="407"/>
      <c r="F76" s="407"/>
      <c r="G76" s="407"/>
      <c r="H76" s="407"/>
      <c r="I76" s="407"/>
      <c r="J76" s="407"/>
      <c r="K76" s="407"/>
      <c r="L76" s="407"/>
      <c r="M76" s="407"/>
      <c r="N76" s="407"/>
      <c r="O76" s="407"/>
      <c r="P76" s="407"/>
      <c r="Q76" s="407"/>
      <c r="R76" s="407"/>
      <c r="S76" s="407"/>
      <c r="T76" s="407"/>
      <c r="U76" s="407"/>
      <c r="V76" s="407"/>
      <c r="W76" s="407"/>
      <c r="X76" s="407"/>
      <c r="Y76" s="407"/>
      <c r="Z76" s="407"/>
      <c r="AA76" s="407"/>
      <c r="AB76" s="407"/>
      <c r="AC76" s="407"/>
      <c r="AD76" s="408"/>
    </row>
    <row r="77" spans="1:30" ht="13.5" customHeight="1">
      <c r="A77" s="404"/>
      <c r="B77" s="406" t="s">
        <v>376</v>
      </c>
      <c r="C77" s="407"/>
      <c r="D77" s="407"/>
      <c r="E77" s="407"/>
      <c r="F77" s="407"/>
      <c r="G77" s="407"/>
      <c r="H77" s="407"/>
      <c r="I77" s="407"/>
      <c r="J77" s="407"/>
      <c r="K77" s="407"/>
      <c r="L77" s="407"/>
      <c r="M77" s="407"/>
      <c r="N77" s="407"/>
      <c r="O77" s="407"/>
      <c r="P77" s="407"/>
      <c r="Q77" s="407"/>
      <c r="R77" s="407"/>
      <c r="S77" s="407"/>
      <c r="T77" s="407"/>
      <c r="U77" s="407"/>
      <c r="V77" s="407"/>
      <c r="W77" s="407"/>
      <c r="X77" s="407"/>
      <c r="Y77" s="407"/>
      <c r="Z77" s="407"/>
      <c r="AA77" s="407"/>
      <c r="AB77" s="407"/>
      <c r="AC77" s="407"/>
      <c r="AD77" s="408"/>
    </row>
    <row r="78" spans="1:30">
      <c r="A78" s="404"/>
      <c r="B78" s="406" t="s">
        <v>377</v>
      </c>
      <c r="C78" s="407"/>
      <c r="D78" s="407"/>
      <c r="E78" s="407"/>
      <c r="F78" s="407"/>
      <c r="G78" s="407"/>
      <c r="H78" s="407"/>
      <c r="I78" s="407"/>
      <c r="J78" s="407"/>
      <c r="K78" s="407"/>
      <c r="L78" s="407"/>
      <c r="M78" s="407"/>
      <c r="N78" s="407"/>
      <c r="O78" s="407"/>
      <c r="P78" s="407"/>
      <c r="Q78" s="407"/>
      <c r="R78" s="407"/>
      <c r="S78" s="407"/>
      <c r="T78" s="407"/>
      <c r="U78" s="407"/>
      <c r="V78" s="407"/>
      <c r="W78" s="407"/>
      <c r="X78" s="407"/>
      <c r="Y78" s="407"/>
      <c r="Z78" s="407"/>
      <c r="AA78" s="407"/>
      <c r="AB78" s="407"/>
      <c r="AC78" s="407"/>
      <c r="AD78" s="408"/>
    </row>
    <row r="79" spans="1:30" ht="3" customHeight="1">
      <c r="A79" s="404"/>
      <c r="B79" s="406"/>
      <c r="C79" s="407"/>
      <c r="D79" s="407"/>
      <c r="E79" s="407"/>
      <c r="F79" s="407"/>
      <c r="G79" s="407"/>
      <c r="H79" s="407"/>
      <c r="I79" s="407"/>
      <c r="J79" s="407"/>
      <c r="K79" s="407"/>
      <c r="L79" s="407"/>
      <c r="M79" s="407"/>
      <c r="N79" s="407"/>
      <c r="O79" s="407"/>
      <c r="P79" s="407"/>
      <c r="Q79" s="407"/>
      <c r="R79" s="407"/>
      <c r="S79" s="407"/>
      <c r="T79" s="407"/>
      <c r="U79" s="407"/>
      <c r="V79" s="407"/>
      <c r="W79" s="407"/>
      <c r="X79" s="407"/>
      <c r="Y79" s="407"/>
      <c r="Z79" s="407"/>
      <c r="AA79" s="407"/>
      <c r="AB79" s="407"/>
      <c r="AC79" s="407"/>
      <c r="AD79" s="408"/>
    </row>
    <row r="80" spans="1:30">
      <c r="A80" s="404"/>
      <c r="B80" s="396" t="s">
        <v>378</v>
      </c>
      <c r="C80" s="407"/>
      <c r="D80" s="407"/>
      <c r="E80" s="407"/>
      <c r="F80" s="407"/>
      <c r="G80" s="407"/>
      <c r="H80" s="407"/>
      <c r="I80" s="407"/>
      <c r="J80" s="407"/>
      <c r="K80" s="407"/>
      <c r="L80" s="407"/>
      <c r="M80" s="407"/>
      <c r="N80" s="407"/>
      <c r="O80" s="407"/>
      <c r="P80" s="407"/>
      <c r="Q80" s="407"/>
      <c r="R80" s="407"/>
      <c r="S80" s="407"/>
      <c r="T80" s="407"/>
      <c r="U80" s="407"/>
      <c r="V80" s="407"/>
      <c r="W80" s="407"/>
      <c r="X80" s="407"/>
      <c r="Y80" s="407"/>
      <c r="Z80" s="407"/>
      <c r="AA80" s="407"/>
      <c r="AB80" s="407"/>
      <c r="AC80" s="407"/>
      <c r="AD80" s="408"/>
    </row>
    <row r="82" spans="1:30" ht="25.5">
      <c r="A82" s="537" t="s">
        <v>63</v>
      </c>
      <c r="B82" s="537"/>
      <c r="C82" s="537"/>
      <c r="D82" s="537"/>
      <c r="E82" s="537"/>
      <c r="F82" s="537"/>
      <c r="G82" s="537"/>
      <c r="H82" s="537"/>
      <c r="I82" s="537"/>
      <c r="J82" s="537"/>
      <c r="K82" s="537"/>
      <c r="L82" s="537"/>
      <c r="M82" s="537"/>
      <c r="N82" s="537"/>
      <c r="O82" s="537"/>
      <c r="P82" s="537"/>
      <c r="Q82" s="537"/>
      <c r="R82" s="537"/>
      <c r="S82" s="537"/>
      <c r="T82" s="537"/>
      <c r="U82" s="537"/>
      <c r="V82" s="537"/>
      <c r="W82" s="537"/>
      <c r="X82" s="537"/>
      <c r="Y82" s="537"/>
      <c r="Z82" s="537"/>
      <c r="AA82" s="537"/>
      <c r="AB82" s="537"/>
    </row>
    <row r="83" spans="1:30" ht="20.45" customHeight="1">
      <c r="A83" s="538" t="s">
        <v>48</v>
      </c>
      <c r="B83" s="538"/>
      <c r="C83" s="538"/>
      <c r="D83" s="538"/>
      <c r="E83" s="538"/>
      <c r="F83" s="538"/>
      <c r="G83" s="538"/>
      <c r="H83" s="538"/>
      <c r="I83" s="538"/>
      <c r="J83" s="538"/>
      <c r="K83" s="538"/>
      <c r="L83" s="538"/>
      <c r="M83" s="538"/>
      <c r="N83" s="538"/>
      <c r="O83" s="538"/>
      <c r="P83" s="538"/>
      <c r="Q83" s="538"/>
      <c r="R83" s="538"/>
      <c r="S83" s="538"/>
      <c r="T83" s="538"/>
      <c r="U83" s="538"/>
      <c r="V83" s="538"/>
      <c r="W83" s="538"/>
      <c r="X83" s="538"/>
      <c r="Y83" s="538"/>
      <c r="Z83" s="538"/>
      <c r="AA83" s="538"/>
      <c r="AB83" s="538"/>
    </row>
    <row r="84" spans="1:30" ht="22.15" customHeight="1">
      <c r="A84" s="536" t="s">
        <v>335</v>
      </c>
      <c r="B84" s="536"/>
      <c r="C84" s="536"/>
      <c r="D84" s="536"/>
      <c r="E84" s="536"/>
      <c r="F84" s="536"/>
      <c r="G84" s="536"/>
      <c r="H84" s="536"/>
      <c r="I84" s="536"/>
      <c r="J84" s="536"/>
      <c r="K84" s="536"/>
      <c r="L84" s="536"/>
      <c r="M84" s="536"/>
      <c r="N84" s="536"/>
      <c r="O84" s="536"/>
      <c r="P84" s="536"/>
      <c r="Q84" s="536"/>
      <c r="R84" s="536"/>
      <c r="S84" s="536"/>
      <c r="T84" s="536"/>
      <c r="U84" s="536"/>
      <c r="V84" s="536"/>
      <c r="W84" s="536"/>
      <c r="X84" s="536"/>
      <c r="Y84" s="536"/>
      <c r="Z84" s="536"/>
      <c r="AA84" s="536"/>
      <c r="AB84" s="536"/>
    </row>
    <row r="87" spans="1:30">
      <c r="A87" s="404"/>
      <c r="B87" s="406" t="s">
        <v>379</v>
      </c>
      <c r="C87" s="406"/>
      <c r="D87" s="406"/>
      <c r="E87" s="406"/>
      <c r="F87" s="406"/>
      <c r="G87" s="406"/>
      <c r="H87" s="406"/>
      <c r="I87" s="406"/>
      <c r="J87" s="406"/>
      <c r="K87" s="406"/>
      <c r="L87" s="406"/>
      <c r="M87" s="406"/>
      <c r="N87" s="406"/>
      <c r="O87" s="406"/>
      <c r="P87" s="406"/>
      <c r="Q87" s="406"/>
      <c r="R87" s="406"/>
      <c r="S87" s="406"/>
      <c r="T87" s="406"/>
      <c r="U87" s="406"/>
      <c r="V87" s="406"/>
      <c r="W87" s="406"/>
      <c r="X87" s="406"/>
      <c r="Y87" s="406"/>
      <c r="Z87" s="406"/>
      <c r="AA87" s="406"/>
      <c r="AB87" s="406"/>
      <c r="AC87" s="407"/>
      <c r="AD87" s="408"/>
    </row>
    <row r="88" spans="1:30">
      <c r="A88" s="404"/>
      <c r="B88" s="406" t="s">
        <v>380</v>
      </c>
      <c r="C88" s="406"/>
      <c r="D88" s="406"/>
      <c r="E88" s="406"/>
      <c r="F88" s="406"/>
      <c r="G88" s="406"/>
      <c r="H88" s="406"/>
      <c r="I88" s="406"/>
      <c r="J88" s="406"/>
      <c r="K88" s="406"/>
      <c r="L88" s="406"/>
      <c r="M88" s="406"/>
      <c r="N88" s="406"/>
      <c r="O88" s="406"/>
      <c r="P88" s="406"/>
      <c r="Q88" s="406"/>
      <c r="R88" s="406"/>
      <c r="S88" s="406"/>
      <c r="T88" s="406"/>
      <c r="U88" s="406"/>
      <c r="V88" s="406"/>
      <c r="W88" s="406"/>
      <c r="X88" s="406"/>
      <c r="Y88" s="406"/>
      <c r="Z88" s="406"/>
      <c r="AA88" s="406"/>
      <c r="AB88" s="406"/>
      <c r="AC88" s="407"/>
      <c r="AD88" s="408"/>
    </row>
    <row r="89" spans="1:30">
      <c r="A89" s="404"/>
      <c r="B89" s="406" t="s">
        <v>380</v>
      </c>
      <c r="C89" s="406"/>
      <c r="D89" s="406"/>
      <c r="E89" s="406"/>
      <c r="F89" s="406"/>
      <c r="G89" s="406"/>
      <c r="H89" s="406"/>
      <c r="I89" s="406"/>
      <c r="J89" s="406"/>
      <c r="K89" s="406"/>
      <c r="L89" s="406"/>
      <c r="M89" s="406"/>
      <c r="N89" s="406"/>
      <c r="O89" s="406"/>
      <c r="P89" s="406"/>
      <c r="Q89" s="406"/>
      <c r="R89" s="406"/>
      <c r="S89" s="406"/>
      <c r="T89" s="406"/>
      <c r="U89" s="406"/>
      <c r="V89" s="406"/>
      <c r="W89" s="406"/>
      <c r="X89" s="406"/>
      <c r="Y89" s="406"/>
      <c r="Z89" s="406"/>
      <c r="AA89" s="406"/>
      <c r="AB89" s="406"/>
      <c r="AC89" s="407"/>
      <c r="AD89" s="408"/>
    </row>
    <row r="90" spans="1:30">
      <c r="A90" s="404"/>
      <c r="B90" s="406" t="s">
        <v>380</v>
      </c>
      <c r="C90" s="406"/>
      <c r="D90" s="406"/>
      <c r="E90" s="406"/>
      <c r="F90" s="406"/>
      <c r="G90" s="406"/>
      <c r="H90" s="406"/>
      <c r="I90" s="406"/>
      <c r="J90" s="406"/>
      <c r="K90" s="406"/>
      <c r="L90" s="406"/>
      <c r="M90" s="406"/>
      <c r="N90" s="406"/>
      <c r="O90" s="406"/>
      <c r="P90" s="406"/>
      <c r="Q90" s="406"/>
      <c r="R90" s="406"/>
      <c r="S90" s="406"/>
      <c r="T90" s="406"/>
      <c r="U90" s="406"/>
      <c r="V90" s="406"/>
      <c r="W90" s="406"/>
      <c r="X90" s="406"/>
      <c r="Y90" s="406"/>
      <c r="Z90" s="406"/>
      <c r="AA90" s="406"/>
      <c r="AB90" s="406"/>
      <c r="AC90" s="407"/>
      <c r="AD90" s="408"/>
    </row>
    <row r="91" spans="1:30" ht="9.6" customHeight="1" thickBot="1">
      <c r="A91" s="410"/>
      <c r="B91" s="411"/>
      <c r="C91" s="411"/>
      <c r="D91" s="411"/>
      <c r="E91" s="411"/>
      <c r="F91" s="411"/>
      <c r="G91" s="411"/>
      <c r="H91" s="411"/>
      <c r="I91" s="411"/>
      <c r="J91" s="411"/>
      <c r="K91" s="411"/>
      <c r="L91" s="411"/>
      <c r="M91" s="411"/>
      <c r="N91" s="411"/>
      <c r="O91" s="411"/>
      <c r="P91" s="411"/>
      <c r="Q91" s="411"/>
      <c r="R91" s="411"/>
      <c r="S91" s="411"/>
      <c r="T91" s="411"/>
      <c r="U91" s="411"/>
      <c r="V91" s="411"/>
      <c r="W91" s="411"/>
      <c r="X91" s="411"/>
      <c r="Y91" s="411"/>
      <c r="Z91" s="411"/>
      <c r="AA91" s="411"/>
      <c r="AB91" s="411"/>
      <c r="AC91" s="411"/>
      <c r="AD91" s="412"/>
    </row>
    <row r="92" spans="1:30">
      <c r="A92" s="401"/>
      <c r="B92" s="413"/>
      <c r="C92" s="413"/>
      <c r="D92" s="413"/>
      <c r="E92" s="413"/>
      <c r="F92" s="413"/>
      <c r="G92" s="413"/>
      <c r="H92" s="413"/>
      <c r="I92" s="413"/>
      <c r="J92" s="413"/>
      <c r="K92" s="413"/>
      <c r="L92" s="413"/>
      <c r="M92" s="413"/>
      <c r="N92" s="413"/>
      <c r="O92" s="413"/>
      <c r="P92" s="413"/>
      <c r="Q92" s="413"/>
      <c r="R92" s="413"/>
      <c r="S92" s="413"/>
      <c r="T92" s="413"/>
      <c r="U92" s="413"/>
      <c r="V92" s="413"/>
      <c r="W92" s="413"/>
      <c r="X92" s="413"/>
      <c r="Y92" s="413"/>
      <c r="Z92" s="413"/>
      <c r="AA92" s="413"/>
      <c r="AB92" s="413"/>
      <c r="AC92" s="413"/>
      <c r="AD92" s="403"/>
    </row>
    <row r="93" spans="1:30" ht="15.75">
      <c r="A93" s="404"/>
      <c r="B93" s="405" t="s">
        <v>381</v>
      </c>
      <c r="C93" s="406"/>
      <c r="D93" s="406"/>
      <c r="E93" s="406"/>
      <c r="F93" s="406"/>
      <c r="G93" s="406"/>
      <c r="H93" s="406"/>
      <c r="I93" s="406"/>
      <c r="J93" s="406"/>
      <c r="K93" s="406"/>
      <c r="L93" s="406"/>
      <c r="M93" s="406"/>
      <c r="N93" s="406"/>
      <c r="O93" s="406"/>
      <c r="P93" s="406"/>
      <c r="Q93" s="406"/>
      <c r="R93" s="406"/>
      <c r="S93" s="406"/>
      <c r="T93" s="406"/>
      <c r="U93" s="406"/>
      <c r="V93" s="406"/>
      <c r="W93" s="406"/>
      <c r="X93" s="406"/>
      <c r="Y93" s="406"/>
      <c r="Z93" s="406"/>
      <c r="AA93" s="406"/>
      <c r="AB93" s="406"/>
      <c r="AC93" s="406"/>
      <c r="AD93" s="408"/>
    </row>
    <row r="94" spans="1:30">
      <c r="A94" s="404"/>
      <c r="B94" s="406"/>
      <c r="C94" s="406"/>
      <c r="D94" s="406"/>
      <c r="E94" s="406"/>
      <c r="F94" s="406"/>
      <c r="G94" s="406"/>
      <c r="H94" s="406"/>
      <c r="I94" s="406"/>
      <c r="J94" s="406"/>
      <c r="K94" s="406"/>
      <c r="L94" s="406"/>
      <c r="M94" s="406"/>
      <c r="N94" s="406"/>
      <c r="O94" s="406"/>
      <c r="P94" s="406"/>
      <c r="Q94" s="406"/>
      <c r="R94" s="406"/>
      <c r="S94" s="406"/>
      <c r="T94" s="406"/>
      <c r="U94" s="406"/>
      <c r="V94" s="406"/>
      <c r="W94" s="406"/>
      <c r="X94" s="406"/>
      <c r="Y94" s="406"/>
      <c r="Z94" s="406"/>
      <c r="AA94" s="406"/>
      <c r="AB94" s="406"/>
      <c r="AC94" s="406"/>
      <c r="AD94" s="408"/>
    </row>
    <row r="95" spans="1:30">
      <c r="A95" s="404"/>
      <c r="B95" s="406" t="s">
        <v>382</v>
      </c>
      <c r="C95" s="406"/>
      <c r="D95" s="406"/>
      <c r="E95" s="406"/>
      <c r="F95" s="406"/>
      <c r="G95" s="406"/>
      <c r="H95" s="406"/>
      <c r="I95" s="406"/>
      <c r="J95" s="406"/>
      <c r="K95" s="406"/>
      <c r="L95" s="406"/>
      <c r="M95" s="406"/>
      <c r="N95" s="406"/>
      <c r="O95" s="406"/>
      <c r="P95" s="406"/>
      <c r="Q95" s="406"/>
      <c r="R95" s="406"/>
      <c r="S95" s="406"/>
      <c r="T95" s="406"/>
      <c r="U95" s="406"/>
      <c r="V95" s="406"/>
      <c r="W95" s="406"/>
      <c r="X95" s="406"/>
      <c r="Y95" s="406"/>
      <c r="Z95" s="406"/>
      <c r="AA95" s="406"/>
      <c r="AB95" s="406"/>
      <c r="AC95" s="406"/>
      <c r="AD95" s="408"/>
    </row>
    <row r="96" spans="1:30" ht="5.25" customHeight="1" thickBot="1">
      <c r="A96" s="404"/>
      <c r="B96" s="406"/>
      <c r="C96" s="406"/>
      <c r="D96" s="406"/>
      <c r="E96" s="406"/>
      <c r="F96" s="406"/>
      <c r="G96" s="406"/>
      <c r="H96" s="406"/>
      <c r="I96" s="406"/>
      <c r="J96" s="406"/>
      <c r="K96" s="406"/>
      <c r="L96" s="406"/>
      <c r="M96" s="406"/>
      <c r="N96" s="406"/>
      <c r="O96" s="406"/>
      <c r="P96" s="406"/>
      <c r="Q96" s="406"/>
      <c r="R96" s="406"/>
      <c r="S96" s="406"/>
      <c r="T96" s="406"/>
      <c r="U96" s="406"/>
      <c r="V96" s="406"/>
      <c r="W96" s="406"/>
      <c r="X96" s="406"/>
      <c r="Y96" s="406"/>
      <c r="Z96" s="406"/>
      <c r="AA96" s="406"/>
      <c r="AB96" s="406"/>
      <c r="AC96" s="406"/>
      <c r="AD96" s="408"/>
    </row>
    <row r="97" spans="1:30" ht="15.75" thickBot="1">
      <c r="A97" s="404"/>
      <c r="B97" s="406" t="s">
        <v>342</v>
      </c>
      <c r="C97" s="409"/>
      <c r="D97" s="406"/>
      <c r="E97" s="406"/>
      <c r="F97" s="406" t="s">
        <v>24</v>
      </c>
      <c r="G97" s="409"/>
      <c r="H97" s="406"/>
      <c r="I97" s="406"/>
      <c r="J97" s="406"/>
      <c r="K97" s="406"/>
      <c r="L97" s="406"/>
      <c r="M97" s="406"/>
      <c r="N97" s="406"/>
      <c r="O97" s="406"/>
      <c r="P97" s="406"/>
      <c r="Q97" s="406"/>
      <c r="R97" s="406"/>
      <c r="S97" s="406"/>
      <c r="T97" s="406"/>
      <c r="U97" s="406"/>
      <c r="V97" s="406"/>
      <c r="W97" s="406"/>
      <c r="X97" s="406"/>
      <c r="Y97" s="406"/>
      <c r="Z97" s="406"/>
      <c r="AA97" s="406"/>
      <c r="AB97" s="406"/>
      <c r="AC97" s="406"/>
      <c r="AD97" s="408"/>
    </row>
    <row r="98" spans="1:30" ht="15.75" thickBot="1">
      <c r="A98" s="404"/>
      <c r="B98" s="406"/>
      <c r="C98" s="406"/>
      <c r="D98" s="406"/>
      <c r="E98" s="406"/>
      <c r="F98" s="406"/>
      <c r="G98" s="406"/>
      <c r="H98" s="406"/>
      <c r="I98" s="406"/>
      <c r="J98" s="406"/>
      <c r="K98" s="406"/>
      <c r="L98" s="406"/>
      <c r="M98" s="406"/>
      <c r="N98" s="406"/>
      <c r="O98" s="406"/>
      <c r="P98" s="406"/>
      <c r="Q98" s="406"/>
      <c r="R98" s="406"/>
      <c r="S98" s="406"/>
      <c r="T98" s="406"/>
      <c r="U98" s="406"/>
      <c r="V98" s="406"/>
      <c r="W98" s="406"/>
      <c r="X98" s="406"/>
      <c r="Y98" s="406"/>
      <c r="Z98" s="406"/>
      <c r="AA98" s="406"/>
      <c r="AB98" s="406"/>
      <c r="AC98" s="406"/>
      <c r="AD98" s="408"/>
    </row>
    <row r="99" spans="1:30" ht="15.75" thickBot="1">
      <c r="A99" s="404"/>
      <c r="B99" s="406" t="s">
        <v>383</v>
      </c>
      <c r="C99" s="406"/>
      <c r="D99" s="406"/>
      <c r="E99" s="406"/>
      <c r="F99" s="406"/>
      <c r="G99" s="406"/>
      <c r="H99" s="406"/>
      <c r="I99" s="406"/>
      <c r="J99" s="406"/>
      <c r="K99" s="406"/>
      <c r="L99" s="406"/>
      <c r="M99" s="406"/>
      <c r="N99" s="406"/>
      <c r="O99" s="406"/>
      <c r="P99" s="406"/>
      <c r="Q99" s="406"/>
      <c r="R99" s="406"/>
      <c r="S99" s="406"/>
      <c r="T99" s="406"/>
      <c r="U99" s="406" t="s">
        <v>342</v>
      </c>
      <c r="V99" s="409"/>
      <c r="W99" s="406"/>
      <c r="X99" s="406"/>
      <c r="Y99" s="406" t="s">
        <v>24</v>
      </c>
      <c r="Z99" s="409"/>
      <c r="AA99" s="406"/>
      <c r="AB99" s="406"/>
      <c r="AC99" s="406"/>
      <c r="AD99" s="408"/>
    </row>
    <row r="100" spans="1:30" ht="15.75" thickBot="1">
      <c r="A100" s="404"/>
      <c r="B100" s="406"/>
      <c r="C100" s="406"/>
      <c r="D100" s="406"/>
      <c r="E100" s="406"/>
      <c r="F100" s="406"/>
      <c r="G100" s="406"/>
      <c r="H100" s="406"/>
      <c r="I100" s="406"/>
      <c r="J100" s="406"/>
      <c r="K100" s="406"/>
      <c r="L100" s="406"/>
      <c r="M100" s="406"/>
      <c r="N100" s="406"/>
      <c r="O100" s="406"/>
      <c r="P100" s="406"/>
      <c r="Q100" s="406"/>
      <c r="R100" s="406"/>
      <c r="S100" s="406"/>
      <c r="T100" s="406"/>
      <c r="U100" s="406"/>
      <c r="V100" s="406"/>
      <c r="W100" s="406"/>
      <c r="X100" s="406"/>
      <c r="Y100" s="406"/>
      <c r="Z100" s="406"/>
      <c r="AA100" s="406"/>
      <c r="AB100" s="406"/>
      <c r="AC100" s="406"/>
      <c r="AD100" s="408"/>
    </row>
    <row r="101" spans="1:30" ht="15.75" thickBot="1">
      <c r="A101" s="404"/>
      <c r="B101" s="406" t="s">
        <v>384</v>
      </c>
      <c r="C101" s="406"/>
      <c r="D101" s="406"/>
      <c r="E101" s="406"/>
      <c r="F101" s="406"/>
      <c r="G101" s="406"/>
      <c r="H101" s="406"/>
      <c r="I101" s="406"/>
      <c r="J101" s="406"/>
      <c r="K101" s="406"/>
      <c r="L101" s="406"/>
      <c r="M101" s="406"/>
      <c r="N101" s="406"/>
      <c r="O101" s="406"/>
      <c r="P101" s="406"/>
      <c r="Q101" s="406"/>
      <c r="R101" s="406"/>
      <c r="S101" s="406"/>
      <c r="T101" s="406"/>
      <c r="U101" s="406"/>
      <c r="V101" s="406"/>
      <c r="W101" s="406"/>
      <c r="X101" s="406" t="s">
        <v>342</v>
      </c>
      <c r="Y101" s="409"/>
      <c r="Z101" s="406"/>
      <c r="AA101" s="406"/>
      <c r="AB101" s="406" t="s">
        <v>24</v>
      </c>
      <c r="AC101" s="409"/>
      <c r="AD101" s="408"/>
    </row>
    <row r="102" spans="1:30" ht="15.75" thickBot="1">
      <c r="A102" s="404"/>
      <c r="B102" s="406"/>
      <c r="C102" s="406"/>
      <c r="D102" s="406"/>
      <c r="E102" s="406"/>
      <c r="F102" s="406"/>
      <c r="G102" s="406"/>
      <c r="H102" s="406"/>
      <c r="I102" s="406"/>
      <c r="J102" s="406"/>
      <c r="K102" s="406"/>
      <c r="L102" s="406"/>
      <c r="M102" s="406"/>
      <c r="N102" s="406"/>
      <c r="O102" s="406"/>
      <c r="P102" s="406"/>
      <c r="Q102" s="406"/>
      <c r="R102" s="406"/>
      <c r="S102" s="406"/>
      <c r="T102" s="406"/>
      <c r="U102" s="406"/>
      <c r="V102" s="406"/>
      <c r="W102" s="406"/>
      <c r="X102" s="406"/>
      <c r="Y102" s="406"/>
      <c r="Z102" s="406"/>
      <c r="AA102" s="406"/>
      <c r="AB102" s="406"/>
      <c r="AC102" s="406"/>
      <c r="AD102" s="408"/>
    </row>
    <row r="103" spans="1:30" ht="15.75" thickBot="1">
      <c r="A103" s="404"/>
      <c r="B103" s="406" t="s">
        <v>385</v>
      </c>
      <c r="C103" s="406"/>
      <c r="D103" s="406"/>
      <c r="E103" s="406"/>
      <c r="F103" s="406"/>
      <c r="G103" s="406"/>
      <c r="H103" s="406"/>
      <c r="I103" s="406"/>
      <c r="J103" s="406"/>
      <c r="K103" s="406"/>
      <c r="L103" s="406"/>
      <c r="M103" s="406"/>
      <c r="N103" s="406"/>
      <c r="O103" s="406"/>
      <c r="P103" s="406"/>
      <c r="Q103" s="406"/>
      <c r="R103" s="406"/>
      <c r="S103" s="406" t="s">
        <v>342</v>
      </c>
      <c r="T103" s="409"/>
      <c r="U103" s="406"/>
      <c r="V103" s="406"/>
      <c r="W103" s="406" t="s">
        <v>24</v>
      </c>
      <c r="X103" s="409"/>
      <c r="Y103" s="406"/>
      <c r="Z103" s="406"/>
      <c r="AA103" s="406"/>
      <c r="AB103" s="406"/>
      <c r="AC103" s="406"/>
      <c r="AD103" s="408"/>
    </row>
    <row r="104" spans="1:30" ht="15.75" thickBot="1">
      <c r="A104" s="404"/>
      <c r="B104" s="406"/>
      <c r="C104" s="406"/>
      <c r="D104" s="406"/>
      <c r="E104" s="406"/>
      <c r="F104" s="406"/>
      <c r="G104" s="406"/>
      <c r="H104" s="406"/>
      <c r="I104" s="406"/>
      <c r="J104" s="406"/>
      <c r="K104" s="406"/>
      <c r="L104" s="406"/>
      <c r="M104" s="406"/>
      <c r="N104" s="406"/>
      <c r="O104" s="406"/>
      <c r="P104" s="406"/>
      <c r="Q104" s="406"/>
      <c r="R104" s="406"/>
      <c r="S104" s="406"/>
      <c r="T104" s="406"/>
      <c r="U104" s="406"/>
      <c r="V104" s="406"/>
      <c r="W104" s="406"/>
      <c r="X104" s="406"/>
      <c r="Y104" s="406"/>
      <c r="Z104" s="406"/>
      <c r="AA104" s="406"/>
      <c r="AB104" s="406"/>
      <c r="AC104" s="406"/>
      <c r="AD104" s="408"/>
    </row>
    <row r="105" spans="1:30" ht="15.75" thickBot="1">
      <c r="A105" s="404"/>
      <c r="B105" s="406" t="s">
        <v>386</v>
      </c>
      <c r="C105" s="406"/>
      <c r="D105" s="406"/>
      <c r="E105" s="406"/>
      <c r="F105" s="406"/>
      <c r="G105" s="406"/>
      <c r="H105" s="406"/>
      <c r="I105" s="406"/>
      <c r="J105" s="406"/>
      <c r="K105" s="406"/>
      <c r="L105" s="406"/>
      <c r="M105" s="406"/>
      <c r="N105" s="406"/>
      <c r="O105" s="406"/>
      <c r="P105" s="406"/>
      <c r="Q105" s="406"/>
      <c r="R105" s="406"/>
      <c r="S105" s="406"/>
      <c r="T105" s="406"/>
      <c r="U105" s="406"/>
      <c r="V105" s="406"/>
      <c r="W105" s="406"/>
      <c r="Y105" s="406" t="s">
        <v>342</v>
      </c>
      <c r="Z105" s="409"/>
      <c r="AA105" s="406"/>
      <c r="AB105" s="406" t="s">
        <v>24</v>
      </c>
      <c r="AC105" s="409"/>
      <c r="AD105" s="408"/>
    </row>
    <row r="106" spans="1:30">
      <c r="A106" s="404"/>
      <c r="B106" s="406"/>
      <c r="C106" s="406"/>
      <c r="D106" s="406"/>
      <c r="E106" s="406"/>
      <c r="F106" s="406"/>
      <c r="G106" s="406"/>
      <c r="H106" s="406"/>
      <c r="I106" s="406"/>
      <c r="J106" s="406"/>
      <c r="K106" s="406"/>
      <c r="L106" s="406"/>
      <c r="M106" s="406"/>
      <c r="N106" s="406"/>
      <c r="O106" s="406"/>
      <c r="P106" s="406"/>
      <c r="Q106" s="406"/>
      <c r="R106" s="406"/>
      <c r="S106" s="406"/>
      <c r="T106" s="406"/>
      <c r="U106" s="406"/>
      <c r="V106" s="406"/>
      <c r="W106" s="406"/>
      <c r="X106" s="406"/>
      <c r="Y106" s="406"/>
      <c r="Z106" s="406"/>
      <c r="AA106" s="406"/>
      <c r="AB106" s="406"/>
      <c r="AC106" s="406"/>
      <c r="AD106" s="408"/>
    </row>
    <row r="107" spans="1:30">
      <c r="A107" s="404"/>
      <c r="B107" s="406" t="s">
        <v>387</v>
      </c>
      <c r="C107" s="406"/>
      <c r="D107" s="406"/>
      <c r="E107" s="406"/>
      <c r="F107" s="406"/>
      <c r="G107" s="406"/>
      <c r="H107" s="406"/>
      <c r="I107" s="406"/>
      <c r="J107" s="406"/>
      <c r="K107" s="406"/>
      <c r="L107" s="406"/>
      <c r="M107" s="406"/>
      <c r="N107" s="406"/>
      <c r="O107" s="406"/>
      <c r="P107" s="406"/>
      <c r="Q107" s="406"/>
      <c r="R107" s="406"/>
      <c r="S107" s="406"/>
      <c r="T107" s="406"/>
      <c r="U107" s="406"/>
      <c r="V107" s="406"/>
      <c r="W107" s="406"/>
      <c r="X107" s="406"/>
      <c r="Y107" s="406"/>
      <c r="Z107" s="406"/>
      <c r="AA107" s="406"/>
      <c r="AB107" s="406"/>
      <c r="AC107" s="406"/>
      <c r="AD107" s="408"/>
    </row>
    <row r="108" spans="1:30" ht="15.75" thickBot="1">
      <c r="A108" s="404"/>
      <c r="B108" s="406"/>
      <c r="C108" s="406"/>
      <c r="D108" s="406"/>
      <c r="E108" s="406"/>
      <c r="F108" s="406"/>
      <c r="G108" s="406"/>
      <c r="H108" s="406"/>
      <c r="I108" s="406"/>
      <c r="J108" s="406"/>
      <c r="K108" s="406"/>
      <c r="L108" s="406"/>
      <c r="M108" s="406"/>
      <c r="N108" s="406"/>
      <c r="O108" s="406"/>
      <c r="P108" s="406"/>
      <c r="Q108" s="406"/>
      <c r="R108" s="406"/>
      <c r="S108" s="406"/>
      <c r="T108" s="406"/>
      <c r="U108" s="406"/>
      <c r="V108" s="406"/>
      <c r="W108" s="406"/>
      <c r="X108" s="406"/>
      <c r="Y108" s="406"/>
      <c r="Z108" s="406"/>
      <c r="AA108" s="406"/>
      <c r="AB108" s="406"/>
      <c r="AC108" s="406"/>
      <c r="AD108" s="408"/>
    </row>
    <row r="109" spans="1:30" ht="15.75" thickBot="1">
      <c r="A109" s="404"/>
      <c r="B109" s="406" t="s">
        <v>388</v>
      </c>
      <c r="C109" s="406"/>
      <c r="D109" s="406"/>
      <c r="E109" s="406"/>
      <c r="F109" s="406"/>
      <c r="G109" s="406"/>
      <c r="H109" s="406"/>
      <c r="I109" s="406"/>
      <c r="J109" s="406"/>
      <c r="K109" s="406"/>
      <c r="L109" s="406"/>
      <c r="M109" s="406"/>
      <c r="N109" s="406"/>
      <c r="O109" s="406" t="s">
        <v>389</v>
      </c>
      <c r="P109" s="406"/>
      <c r="Q109" s="409"/>
      <c r="R109" s="406"/>
      <c r="S109" s="406"/>
      <c r="T109" s="406" t="s">
        <v>390</v>
      </c>
      <c r="U109" s="406"/>
      <c r="V109" s="406"/>
      <c r="W109" s="406"/>
      <c r="X109" s="406"/>
      <c r="Y109" s="409"/>
      <c r="Z109" s="406"/>
      <c r="AA109" s="406"/>
      <c r="AB109" s="406"/>
      <c r="AC109" s="406"/>
      <c r="AD109" s="408"/>
    </row>
    <row r="110" spans="1:30">
      <c r="A110" s="404"/>
      <c r="B110" s="406"/>
      <c r="C110" s="406"/>
      <c r="D110" s="406"/>
      <c r="E110" s="406"/>
      <c r="F110" s="406"/>
      <c r="G110" s="406"/>
      <c r="H110" s="406"/>
      <c r="I110" s="406"/>
      <c r="J110" s="406"/>
      <c r="K110" s="406"/>
      <c r="L110" s="406"/>
      <c r="M110" s="406"/>
      <c r="N110" s="406"/>
      <c r="O110" s="406"/>
      <c r="P110" s="406"/>
      <c r="Q110" s="406"/>
      <c r="R110" s="406"/>
      <c r="S110" s="406"/>
      <c r="T110" s="406"/>
      <c r="U110" s="406"/>
      <c r="V110" s="406"/>
      <c r="W110" s="406"/>
      <c r="X110" s="406"/>
      <c r="Y110" s="406"/>
      <c r="Z110" s="406"/>
      <c r="AA110" s="406"/>
      <c r="AB110" s="406"/>
      <c r="AC110" s="406"/>
      <c r="AD110" s="408"/>
    </row>
    <row r="111" spans="1:30">
      <c r="A111" s="404"/>
      <c r="B111" s="406" t="s">
        <v>391</v>
      </c>
      <c r="C111" s="406"/>
      <c r="D111" s="406"/>
      <c r="E111" s="406"/>
      <c r="F111" s="406"/>
      <c r="G111" s="406"/>
      <c r="H111" s="406"/>
      <c r="I111" s="406"/>
      <c r="J111" s="406"/>
      <c r="K111" s="406"/>
      <c r="L111" s="406"/>
      <c r="M111" s="406"/>
      <c r="N111" s="406"/>
      <c r="O111" s="406"/>
      <c r="P111" s="406"/>
      <c r="Q111" s="406"/>
      <c r="R111" s="406"/>
      <c r="S111" s="406"/>
      <c r="T111" s="406"/>
      <c r="U111" s="406"/>
      <c r="V111" s="406"/>
      <c r="W111" s="406"/>
      <c r="X111" s="406"/>
      <c r="Y111" s="406"/>
      <c r="Z111" s="406"/>
      <c r="AA111" s="406"/>
      <c r="AB111" s="406"/>
      <c r="AC111" s="406"/>
      <c r="AD111" s="408"/>
    </row>
    <row r="112" spans="1:30">
      <c r="A112" s="404"/>
      <c r="B112" s="406"/>
      <c r="C112" s="406"/>
      <c r="D112" s="406"/>
      <c r="E112" s="406"/>
      <c r="F112" s="406"/>
      <c r="G112" s="406"/>
      <c r="H112" s="406"/>
      <c r="I112" s="406"/>
      <c r="J112" s="406"/>
      <c r="K112" s="406"/>
      <c r="L112" s="406"/>
      <c r="M112" s="406"/>
      <c r="N112" s="406"/>
      <c r="O112" s="406"/>
      <c r="P112" s="406"/>
      <c r="Q112" s="406"/>
      <c r="R112" s="406"/>
      <c r="S112" s="406"/>
      <c r="T112" s="406"/>
      <c r="U112" s="406"/>
      <c r="V112" s="406"/>
      <c r="W112" s="406"/>
      <c r="X112" s="406"/>
      <c r="Y112" s="406"/>
      <c r="Z112" s="406"/>
      <c r="AA112" s="406"/>
      <c r="AB112" s="406"/>
      <c r="AC112" s="406"/>
      <c r="AD112" s="408"/>
    </row>
    <row r="113" spans="1:30">
      <c r="A113" s="404"/>
      <c r="B113" s="406" t="s">
        <v>392</v>
      </c>
      <c r="C113" s="406"/>
      <c r="D113" s="406"/>
      <c r="E113" s="406"/>
      <c r="F113" s="406"/>
      <c r="G113" s="406"/>
      <c r="H113" s="406"/>
      <c r="I113" s="406"/>
      <c r="J113" s="406"/>
      <c r="K113" s="406"/>
      <c r="L113" s="406"/>
      <c r="M113" s="406"/>
      <c r="N113" s="406"/>
      <c r="O113" s="406"/>
      <c r="P113" s="406"/>
      <c r="Q113" s="406"/>
      <c r="R113" s="406"/>
      <c r="S113" s="406"/>
      <c r="T113" s="406"/>
      <c r="U113" s="406"/>
      <c r="V113" s="406"/>
      <c r="W113" s="406"/>
      <c r="X113" s="406"/>
      <c r="Y113" s="406"/>
      <c r="Z113" s="406"/>
      <c r="AA113" s="406"/>
      <c r="AB113" s="406"/>
      <c r="AC113" s="406"/>
      <c r="AD113" s="408"/>
    </row>
    <row r="114" spans="1:30" ht="15.75" thickBot="1">
      <c r="A114" s="410"/>
      <c r="B114" s="414"/>
      <c r="C114" s="414"/>
      <c r="D114" s="414"/>
      <c r="E114" s="414"/>
      <c r="F114" s="414"/>
      <c r="G114" s="414"/>
      <c r="H114" s="414"/>
      <c r="I114" s="414"/>
      <c r="J114" s="414"/>
      <c r="K114" s="414"/>
      <c r="L114" s="414"/>
      <c r="M114" s="414"/>
      <c r="N114" s="414"/>
      <c r="O114" s="414"/>
      <c r="P114" s="414"/>
      <c r="Q114" s="414"/>
      <c r="R114" s="414"/>
      <c r="S114" s="414"/>
      <c r="T114" s="414"/>
      <c r="U114" s="414"/>
      <c r="V114" s="414"/>
      <c r="W114" s="414"/>
      <c r="X114" s="414"/>
      <c r="Y114" s="414"/>
      <c r="Z114" s="414"/>
      <c r="AA114" s="414"/>
      <c r="AB114" s="414"/>
      <c r="AC114" s="414"/>
      <c r="AD114" s="412"/>
    </row>
    <row r="115" spans="1:30" ht="15.75" thickBot="1">
      <c r="A115" s="401"/>
      <c r="B115" s="413"/>
      <c r="C115" s="413"/>
      <c r="D115" s="413"/>
      <c r="E115" s="413"/>
      <c r="F115" s="413"/>
      <c r="G115" s="413"/>
      <c r="H115" s="413"/>
      <c r="I115" s="413"/>
      <c r="J115" s="413"/>
      <c r="K115" s="413"/>
      <c r="L115" s="413"/>
      <c r="M115" s="413"/>
      <c r="N115" s="413"/>
      <c r="O115" s="413"/>
      <c r="P115" s="413"/>
      <c r="Q115" s="413"/>
      <c r="R115" s="413"/>
      <c r="S115" s="413"/>
      <c r="T115" s="413"/>
      <c r="U115" s="413"/>
      <c r="V115" s="413"/>
      <c r="W115" s="413"/>
      <c r="X115" s="413"/>
      <c r="Y115" s="413"/>
      <c r="Z115" s="413"/>
      <c r="AA115" s="413"/>
      <c r="AB115" s="413"/>
      <c r="AC115" s="413"/>
      <c r="AD115" s="403"/>
    </row>
    <row r="116" spans="1:30" ht="15.75" thickBot="1">
      <c r="A116" s="404"/>
      <c r="B116" s="406" t="s">
        <v>393</v>
      </c>
      <c r="C116" s="406"/>
      <c r="D116" s="406"/>
      <c r="E116" s="406"/>
      <c r="F116" s="406"/>
      <c r="G116" s="406"/>
      <c r="H116" s="406"/>
      <c r="I116" s="406"/>
      <c r="J116" s="406"/>
      <c r="K116" s="406"/>
      <c r="L116" s="406"/>
      <c r="M116" s="406"/>
      <c r="N116" s="406"/>
      <c r="O116" s="406"/>
      <c r="P116" s="406"/>
      <c r="Q116" s="406"/>
      <c r="R116" s="406"/>
      <c r="S116" s="406"/>
      <c r="T116" s="406"/>
      <c r="U116" s="406"/>
      <c r="W116" s="406" t="s">
        <v>342</v>
      </c>
      <c r="X116" s="409"/>
      <c r="Y116" s="406"/>
      <c r="Z116" s="406" t="s">
        <v>24</v>
      </c>
      <c r="AA116" s="409"/>
      <c r="AB116" s="406"/>
      <c r="AC116" s="406"/>
      <c r="AD116" s="408"/>
    </row>
    <row r="117" spans="1:30" ht="7.9" customHeight="1" thickBot="1">
      <c r="A117" s="404"/>
      <c r="B117" s="406"/>
      <c r="C117" s="406"/>
      <c r="D117" s="406"/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406"/>
      <c r="Q117" s="406"/>
      <c r="R117" s="406"/>
      <c r="S117" s="406"/>
      <c r="T117" s="406"/>
      <c r="U117" s="406"/>
      <c r="V117" s="406"/>
      <c r="W117" s="406"/>
      <c r="X117" s="406"/>
      <c r="Y117" s="406"/>
      <c r="Z117" s="406"/>
      <c r="AA117" s="406"/>
      <c r="AB117" s="406"/>
      <c r="AC117" s="406"/>
      <c r="AD117" s="408"/>
    </row>
    <row r="118" spans="1:30" ht="15.75" thickBot="1">
      <c r="A118" s="404"/>
      <c r="B118" s="406" t="s">
        <v>394</v>
      </c>
      <c r="C118" s="406"/>
      <c r="D118" s="406"/>
      <c r="E118" s="406"/>
      <c r="F118" s="406"/>
      <c r="G118" s="406"/>
      <c r="H118" s="406"/>
      <c r="I118" s="406"/>
      <c r="J118" s="406"/>
      <c r="K118" s="406"/>
      <c r="L118" s="406"/>
      <c r="M118" s="406"/>
      <c r="N118" s="406"/>
      <c r="O118" s="406"/>
      <c r="P118" s="406"/>
      <c r="Q118" s="406"/>
      <c r="R118" s="406"/>
      <c r="S118" s="406"/>
      <c r="T118" s="406"/>
      <c r="U118" s="406"/>
      <c r="W118" s="406" t="s">
        <v>342</v>
      </c>
      <c r="X118" s="409"/>
      <c r="Y118" s="406"/>
      <c r="Z118" s="406" t="s">
        <v>24</v>
      </c>
      <c r="AA118" s="409"/>
      <c r="AB118" s="406"/>
      <c r="AC118" s="406"/>
      <c r="AD118" s="408"/>
    </row>
    <row r="119" spans="1:30" ht="6" customHeight="1" thickBot="1">
      <c r="A119" s="404"/>
      <c r="B119" s="406"/>
      <c r="C119" s="406"/>
      <c r="D119" s="406"/>
      <c r="E119" s="406"/>
      <c r="F119" s="406"/>
      <c r="G119" s="406"/>
      <c r="H119" s="406"/>
      <c r="I119" s="406"/>
      <c r="J119" s="406"/>
      <c r="K119" s="406"/>
      <c r="L119" s="406"/>
      <c r="M119" s="406"/>
      <c r="N119" s="406"/>
      <c r="O119" s="406"/>
      <c r="P119" s="406"/>
      <c r="Q119" s="406"/>
      <c r="R119" s="406"/>
      <c r="S119" s="406"/>
      <c r="T119" s="406"/>
      <c r="U119" s="406"/>
      <c r="W119" s="406"/>
      <c r="X119" s="406"/>
      <c r="Y119" s="406"/>
      <c r="Z119" s="406"/>
      <c r="AA119" s="406"/>
      <c r="AB119" s="406"/>
      <c r="AC119" s="406"/>
      <c r="AD119" s="408"/>
    </row>
    <row r="120" spans="1:30" ht="15.75" thickBot="1">
      <c r="A120" s="404"/>
      <c r="B120" s="406" t="s">
        <v>395</v>
      </c>
      <c r="C120" s="406"/>
      <c r="D120" s="406"/>
      <c r="E120" s="406"/>
      <c r="F120" s="406"/>
      <c r="G120" s="406"/>
      <c r="H120" s="406"/>
      <c r="I120" s="406"/>
      <c r="J120" s="406"/>
      <c r="K120" s="406"/>
      <c r="L120" s="406"/>
      <c r="M120" s="406"/>
      <c r="N120" s="406"/>
      <c r="O120" s="406"/>
      <c r="P120" s="406"/>
      <c r="Q120" s="406"/>
      <c r="R120" s="406"/>
      <c r="S120" s="406"/>
      <c r="T120" s="406"/>
      <c r="U120" s="406"/>
      <c r="W120" s="406" t="s">
        <v>342</v>
      </c>
      <c r="X120" s="409"/>
      <c r="Y120" s="406"/>
      <c r="Z120" s="406" t="s">
        <v>24</v>
      </c>
      <c r="AA120" s="409"/>
      <c r="AB120" s="406"/>
      <c r="AC120" s="406"/>
      <c r="AD120" s="408"/>
    </row>
    <row r="121" spans="1:30" ht="15.75" thickBot="1">
      <c r="A121" s="410"/>
      <c r="B121" s="414"/>
      <c r="C121" s="414"/>
      <c r="D121" s="414"/>
      <c r="E121" s="414"/>
      <c r="F121" s="414"/>
      <c r="G121" s="414"/>
      <c r="H121" s="414"/>
      <c r="I121" s="414"/>
      <c r="J121" s="414"/>
      <c r="K121" s="414"/>
      <c r="L121" s="414"/>
      <c r="M121" s="414"/>
      <c r="N121" s="414"/>
      <c r="O121" s="414"/>
      <c r="P121" s="414"/>
      <c r="Q121" s="414"/>
      <c r="R121" s="414"/>
      <c r="S121" s="414"/>
      <c r="T121" s="414"/>
      <c r="U121" s="414"/>
      <c r="V121" s="414"/>
      <c r="W121" s="414"/>
      <c r="X121" s="414"/>
      <c r="Y121" s="414"/>
      <c r="Z121" s="414"/>
      <c r="AA121" s="414"/>
      <c r="AB121" s="414"/>
      <c r="AC121" s="414"/>
      <c r="AD121" s="412"/>
    </row>
    <row r="122" spans="1:30" ht="15.75" thickBot="1">
      <c r="A122" s="401"/>
      <c r="B122" s="413"/>
      <c r="C122" s="413"/>
      <c r="D122" s="413"/>
      <c r="E122" s="413"/>
      <c r="F122" s="413"/>
      <c r="G122" s="413"/>
      <c r="H122" s="413"/>
      <c r="I122" s="413"/>
      <c r="J122" s="413"/>
      <c r="K122" s="413"/>
      <c r="L122" s="413"/>
      <c r="M122" s="413"/>
      <c r="N122" s="413"/>
      <c r="O122" s="413"/>
      <c r="P122" s="413"/>
      <c r="Q122" s="413"/>
      <c r="R122" s="413"/>
      <c r="S122" s="413"/>
      <c r="T122" s="413"/>
      <c r="U122" s="413"/>
      <c r="V122" s="413"/>
      <c r="W122" s="413"/>
      <c r="X122" s="413"/>
      <c r="Y122" s="413"/>
      <c r="Z122" s="413"/>
      <c r="AA122" s="413"/>
      <c r="AB122" s="413"/>
      <c r="AC122" s="413"/>
      <c r="AD122" s="403"/>
    </row>
    <row r="123" spans="1:30" ht="15.75" thickBot="1">
      <c r="A123" s="404"/>
      <c r="B123" s="406" t="s">
        <v>396</v>
      </c>
      <c r="C123" s="406"/>
      <c r="D123" s="406"/>
      <c r="E123" s="406"/>
      <c r="F123" s="406"/>
      <c r="G123" s="406"/>
      <c r="H123" s="406"/>
      <c r="I123" s="406"/>
      <c r="J123" s="406"/>
      <c r="K123" s="406"/>
      <c r="L123" s="406"/>
      <c r="M123" s="406"/>
      <c r="N123" s="406"/>
      <c r="O123" s="406"/>
      <c r="P123" s="406"/>
      <c r="Q123" s="406" t="s">
        <v>342</v>
      </c>
      <c r="R123" s="409"/>
      <c r="S123" s="406"/>
      <c r="T123" s="406"/>
      <c r="U123" s="406" t="s">
        <v>24</v>
      </c>
      <c r="V123" s="409"/>
      <c r="W123" s="406"/>
      <c r="X123" s="406"/>
      <c r="Y123" s="406"/>
      <c r="Z123" s="406"/>
      <c r="AA123" s="406"/>
      <c r="AB123" s="406"/>
      <c r="AC123" s="406"/>
      <c r="AD123" s="408"/>
    </row>
    <row r="124" spans="1:30">
      <c r="A124" s="404"/>
      <c r="B124" s="406" t="s">
        <v>397</v>
      </c>
      <c r="C124" s="406"/>
      <c r="D124" s="406"/>
      <c r="E124" s="406"/>
      <c r="F124" s="406"/>
      <c r="G124" s="406"/>
      <c r="H124" s="406"/>
      <c r="I124" s="406"/>
      <c r="J124" s="406"/>
      <c r="K124" s="406"/>
      <c r="L124" s="406"/>
      <c r="M124" s="406"/>
      <c r="N124" s="406"/>
      <c r="O124" s="406"/>
      <c r="P124" s="406"/>
      <c r="Q124" s="406"/>
      <c r="R124" s="406"/>
      <c r="S124" s="406"/>
      <c r="T124" s="406"/>
      <c r="U124" s="406"/>
      <c r="V124" s="406"/>
      <c r="W124" s="406"/>
      <c r="X124" s="406"/>
      <c r="Y124" s="406"/>
      <c r="Z124" s="406"/>
      <c r="AA124" s="406"/>
      <c r="AB124" s="406"/>
      <c r="AC124" s="406"/>
      <c r="AD124" s="408"/>
    </row>
    <row r="125" spans="1:30">
      <c r="A125" s="404"/>
      <c r="B125" s="406" t="s">
        <v>397</v>
      </c>
      <c r="C125" s="406"/>
      <c r="D125" s="406"/>
      <c r="E125" s="406"/>
      <c r="F125" s="406"/>
      <c r="G125" s="406"/>
      <c r="H125" s="406"/>
      <c r="I125" s="406"/>
      <c r="J125" s="406"/>
      <c r="K125" s="406"/>
      <c r="L125" s="406"/>
      <c r="M125" s="406"/>
      <c r="N125" s="406"/>
      <c r="O125" s="406"/>
      <c r="P125" s="406"/>
      <c r="Q125" s="406"/>
      <c r="R125" s="406"/>
      <c r="S125" s="406"/>
      <c r="T125" s="406"/>
      <c r="U125" s="406"/>
      <c r="V125" s="406"/>
      <c r="W125" s="406"/>
      <c r="X125" s="406"/>
      <c r="Y125" s="406"/>
      <c r="Z125" s="406"/>
      <c r="AA125" s="406"/>
      <c r="AB125" s="406"/>
      <c r="AC125" s="406"/>
      <c r="AD125" s="408"/>
    </row>
    <row r="126" spans="1:30">
      <c r="A126" s="404"/>
      <c r="B126" s="406"/>
      <c r="C126" s="406"/>
      <c r="D126" s="406"/>
      <c r="E126" s="406"/>
      <c r="F126" s="406"/>
      <c r="G126" s="406"/>
      <c r="H126" s="406"/>
      <c r="I126" s="406"/>
      <c r="J126" s="406"/>
      <c r="K126" s="406"/>
      <c r="L126" s="406"/>
      <c r="M126" s="406"/>
      <c r="N126" s="406"/>
      <c r="O126" s="406"/>
      <c r="P126" s="406"/>
      <c r="Q126" s="406"/>
      <c r="R126" s="406"/>
      <c r="S126" s="406"/>
      <c r="T126" s="406"/>
      <c r="U126" s="406"/>
      <c r="V126" s="406"/>
      <c r="W126" s="406"/>
      <c r="X126" s="406"/>
      <c r="Y126" s="406"/>
      <c r="Z126" s="406"/>
      <c r="AA126" s="406"/>
      <c r="AB126" s="406"/>
      <c r="AC126" s="406"/>
      <c r="AD126" s="408"/>
    </row>
    <row r="127" spans="1:30">
      <c r="A127" s="404"/>
      <c r="B127" s="406" t="s">
        <v>398</v>
      </c>
      <c r="C127" s="406"/>
      <c r="D127" s="406"/>
      <c r="E127" s="406"/>
      <c r="F127" s="406"/>
      <c r="G127" s="406"/>
      <c r="H127" s="406"/>
      <c r="I127" s="406"/>
      <c r="J127" s="406"/>
      <c r="K127" s="406"/>
      <c r="L127" s="406"/>
      <c r="M127" s="406"/>
      <c r="N127" s="406"/>
      <c r="O127" s="406"/>
      <c r="P127" s="406"/>
      <c r="Q127" s="406"/>
      <c r="R127" s="406"/>
      <c r="S127" s="406"/>
      <c r="T127" s="406"/>
      <c r="U127" s="406"/>
      <c r="V127" s="406"/>
      <c r="W127" s="406"/>
      <c r="X127" s="406"/>
      <c r="Y127" s="406"/>
      <c r="Z127" s="406"/>
      <c r="AA127" s="406"/>
      <c r="AB127" s="406"/>
      <c r="AC127" s="406"/>
      <c r="AD127" s="408"/>
    </row>
    <row r="128" spans="1:30" ht="7.5" customHeight="1" thickBot="1">
      <c r="A128" s="404"/>
      <c r="B128" s="406"/>
      <c r="C128" s="406"/>
      <c r="D128" s="406"/>
      <c r="E128" s="406"/>
      <c r="F128" s="406"/>
      <c r="G128" s="406"/>
      <c r="H128" s="406"/>
      <c r="I128" s="406"/>
      <c r="J128" s="406"/>
      <c r="K128" s="406"/>
      <c r="L128" s="406"/>
      <c r="M128" s="406"/>
      <c r="N128" s="406"/>
      <c r="O128" s="406"/>
      <c r="P128" s="406"/>
      <c r="Q128" s="406"/>
      <c r="R128" s="406"/>
      <c r="S128" s="406"/>
      <c r="T128" s="406"/>
      <c r="U128" s="406"/>
      <c r="V128" s="406"/>
      <c r="W128" s="406"/>
      <c r="X128" s="406"/>
      <c r="Y128" s="406"/>
      <c r="Z128" s="406"/>
      <c r="AA128" s="406"/>
      <c r="AB128" s="406"/>
      <c r="AC128" s="406"/>
      <c r="AD128" s="408"/>
    </row>
    <row r="129" spans="1:30" ht="15.75" thickBot="1">
      <c r="A129" s="404"/>
      <c r="B129" s="406" t="s">
        <v>342</v>
      </c>
      <c r="C129" s="409"/>
      <c r="D129" s="406"/>
      <c r="E129" s="406"/>
      <c r="F129" s="406" t="s">
        <v>24</v>
      </c>
      <c r="G129" s="409"/>
      <c r="H129" s="406"/>
      <c r="I129" s="406"/>
      <c r="J129" s="406"/>
      <c r="K129" s="406"/>
      <c r="L129" s="406"/>
      <c r="M129" s="406"/>
      <c r="N129" s="406"/>
      <c r="O129" s="406"/>
      <c r="P129" s="406"/>
      <c r="Q129" s="406"/>
      <c r="R129" s="406"/>
      <c r="S129" s="406"/>
      <c r="T129" s="406"/>
      <c r="U129" s="406"/>
      <c r="V129" s="406"/>
      <c r="W129" s="406"/>
      <c r="X129" s="406"/>
      <c r="Y129" s="406"/>
      <c r="Z129" s="406"/>
      <c r="AA129" s="406"/>
      <c r="AB129" s="406"/>
      <c r="AC129" s="406"/>
      <c r="AD129" s="408"/>
    </row>
    <row r="130" spans="1:30">
      <c r="A130" s="404"/>
      <c r="B130" s="406" t="s">
        <v>399</v>
      </c>
      <c r="C130" s="406"/>
      <c r="D130" s="406"/>
      <c r="E130" s="406"/>
      <c r="F130" s="406"/>
      <c r="G130" s="406"/>
      <c r="H130" s="406"/>
      <c r="I130" s="406"/>
      <c r="J130" s="406"/>
      <c r="K130" s="406"/>
      <c r="L130" s="406"/>
      <c r="M130" s="406"/>
      <c r="N130" s="406"/>
      <c r="O130" s="406"/>
      <c r="P130" s="406"/>
      <c r="Q130" s="406"/>
      <c r="R130" s="406"/>
      <c r="S130" s="406"/>
      <c r="T130" s="406"/>
      <c r="U130" s="406"/>
      <c r="V130" s="406"/>
      <c r="W130" s="406"/>
      <c r="X130" s="406"/>
      <c r="Y130" s="406"/>
      <c r="Z130" s="406"/>
      <c r="AA130" s="406"/>
      <c r="AB130" s="406"/>
      <c r="AC130" s="406"/>
      <c r="AD130" s="408"/>
    </row>
    <row r="131" spans="1:30">
      <c r="A131" s="404"/>
      <c r="B131" s="406" t="s">
        <v>399</v>
      </c>
      <c r="C131" s="406"/>
      <c r="D131" s="406"/>
      <c r="E131" s="406"/>
      <c r="F131" s="406"/>
      <c r="G131" s="406"/>
      <c r="H131" s="406"/>
      <c r="I131" s="406"/>
      <c r="J131" s="406"/>
      <c r="K131" s="406"/>
      <c r="L131" s="406"/>
      <c r="M131" s="406"/>
      <c r="N131" s="406"/>
      <c r="O131" s="406"/>
      <c r="P131" s="406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  <c r="AB131" s="406"/>
      <c r="AC131" s="406"/>
      <c r="AD131" s="408"/>
    </row>
    <row r="132" spans="1:30" ht="15.75" thickBot="1">
      <c r="A132" s="404"/>
      <c r="B132" s="406"/>
      <c r="C132" s="406"/>
      <c r="D132" s="406"/>
      <c r="E132" s="406"/>
      <c r="F132" s="406"/>
      <c r="G132" s="406"/>
      <c r="H132" s="406"/>
      <c r="I132" s="406"/>
      <c r="J132" s="406"/>
      <c r="K132" s="406"/>
      <c r="L132" s="406"/>
      <c r="M132" s="406"/>
      <c r="N132" s="406"/>
      <c r="O132" s="406"/>
      <c r="P132" s="406"/>
      <c r="Q132" s="406"/>
      <c r="R132" s="406"/>
      <c r="S132" s="406"/>
      <c r="T132" s="406"/>
      <c r="U132" s="406"/>
      <c r="V132" s="406"/>
      <c r="W132" s="406"/>
      <c r="X132" s="406"/>
      <c r="Y132" s="406"/>
      <c r="Z132" s="406"/>
      <c r="AA132" s="406"/>
      <c r="AB132" s="406"/>
      <c r="AC132" s="406"/>
      <c r="AD132" s="408"/>
    </row>
    <row r="133" spans="1:30" ht="15.75" thickBot="1">
      <c r="A133" s="404"/>
      <c r="B133" s="406" t="s">
        <v>400</v>
      </c>
      <c r="C133" s="406"/>
      <c r="D133" s="406"/>
      <c r="E133" s="406"/>
      <c r="F133" s="406"/>
      <c r="G133" s="406"/>
      <c r="H133" s="406"/>
      <c r="I133" s="406"/>
      <c r="J133" s="406"/>
      <c r="K133" s="406"/>
      <c r="L133" s="406"/>
      <c r="M133" s="406"/>
      <c r="N133" s="406"/>
      <c r="O133" s="406"/>
      <c r="P133" s="406"/>
      <c r="Q133" s="406"/>
      <c r="R133" s="406" t="s">
        <v>342</v>
      </c>
      <c r="S133" s="409"/>
      <c r="T133" s="406"/>
      <c r="U133" s="406"/>
      <c r="V133" s="406" t="s">
        <v>24</v>
      </c>
      <c r="W133" s="409"/>
      <c r="X133" s="406"/>
      <c r="Y133" s="406"/>
      <c r="Z133" s="406"/>
      <c r="AA133" s="406"/>
      <c r="AB133" s="406"/>
      <c r="AC133" s="406"/>
      <c r="AD133" s="408"/>
    </row>
    <row r="134" spans="1:30">
      <c r="A134" s="404"/>
      <c r="B134" s="406" t="s">
        <v>399</v>
      </c>
      <c r="C134" s="406"/>
      <c r="D134" s="406"/>
      <c r="E134" s="406"/>
      <c r="F134" s="406"/>
      <c r="G134" s="406"/>
      <c r="H134" s="406"/>
      <c r="I134" s="406"/>
      <c r="J134" s="406"/>
      <c r="K134" s="406"/>
      <c r="L134" s="406"/>
      <c r="M134" s="406"/>
      <c r="N134" s="406"/>
      <c r="O134" s="406"/>
      <c r="P134" s="406"/>
      <c r="Q134" s="406"/>
      <c r="R134" s="406"/>
      <c r="S134" s="406"/>
      <c r="T134" s="406"/>
      <c r="U134" s="406"/>
      <c r="V134" s="406"/>
      <c r="W134" s="406"/>
      <c r="X134" s="406"/>
      <c r="Y134" s="406"/>
      <c r="Z134" s="406"/>
      <c r="AA134" s="406"/>
      <c r="AB134" s="406"/>
      <c r="AC134" s="406"/>
      <c r="AD134" s="408"/>
    </row>
    <row r="135" spans="1:30">
      <c r="A135" s="404"/>
      <c r="B135" s="406" t="s">
        <v>399</v>
      </c>
      <c r="C135" s="406"/>
      <c r="D135" s="406"/>
      <c r="E135" s="406"/>
      <c r="F135" s="406"/>
      <c r="G135" s="406"/>
      <c r="H135" s="406"/>
      <c r="I135" s="406"/>
      <c r="J135" s="406"/>
      <c r="K135" s="406"/>
      <c r="L135" s="406"/>
      <c r="M135" s="406"/>
      <c r="N135" s="406"/>
      <c r="O135" s="406"/>
      <c r="P135" s="406"/>
      <c r="Q135" s="406"/>
      <c r="R135" s="406"/>
      <c r="S135" s="406"/>
      <c r="T135" s="406"/>
      <c r="U135" s="406"/>
      <c r="V135" s="406"/>
      <c r="W135" s="406"/>
      <c r="X135" s="406"/>
      <c r="Y135" s="406"/>
      <c r="Z135" s="406"/>
      <c r="AA135" s="406"/>
      <c r="AB135" s="406"/>
      <c r="AC135" s="406"/>
      <c r="AD135" s="408"/>
    </row>
    <row r="136" spans="1:30">
      <c r="A136" s="404"/>
      <c r="B136" s="406"/>
      <c r="C136" s="406"/>
      <c r="D136" s="406"/>
      <c r="E136" s="406"/>
      <c r="F136" s="406"/>
      <c r="G136" s="406"/>
      <c r="H136" s="406"/>
      <c r="I136" s="406"/>
      <c r="J136" s="406"/>
      <c r="K136" s="406"/>
      <c r="L136" s="406"/>
      <c r="M136" s="406"/>
      <c r="N136" s="406"/>
      <c r="O136" s="406"/>
      <c r="P136" s="406"/>
      <c r="Q136" s="406"/>
      <c r="R136" s="406"/>
      <c r="S136" s="406"/>
      <c r="T136" s="406"/>
      <c r="U136" s="406"/>
      <c r="V136" s="406"/>
      <c r="W136" s="406"/>
      <c r="X136" s="406"/>
      <c r="Y136" s="406"/>
      <c r="Z136" s="406"/>
      <c r="AA136" s="406"/>
      <c r="AB136" s="406"/>
      <c r="AC136" s="406"/>
      <c r="AD136" s="408"/>
    </row>
    <row r="137" spans="1:30">
      <c r="A137" s="404"/>
      <c r="B137" s="406" t="s">
        <v>401</v>
      </c>
      <c r="C137" s="406"/>
      <c r="D137" s="406"/>
      <c r="E137" s="406"/>
      <c r="F137" s="406"/>
      <c r="G137" s="406"/>
      <c r="H137" s="406"/>
      <c r="I137" s="406"/>
      <c r="J137" s="406"/>
      <c r="K137" s="406"/>
      <c r="L137" s="406"/>
      <c r="M137" s="406"/>
      <c r="N137" s="406"/>
      <c r="O137" s="406"/>
      <c r="P137" s="406"/>
      <c r="Q137" s="406"/>
      <c r="R137" s="406"/>
      <c r="S137" s="406"/>
      <c r="T137" s="406"/>
      <c r="U137" s="406"/>
      <c r="V137" s="406"/>
      <c r="W137" s="406"/>
      <c r="X137" s="406"/>
      <c r="Y137" s="406"/>
      <c r="Z137" s="406"/>
      <c r="AA137" s="406"/>
      <c r="AB137" s="406"/>
      <c r="AC137" s="406"/>
      <c r="AD137" s="408"/>
    </row>
    <row r="138" spans="1:30">
      <c r="A138" s="404"/>
      <c r="B138" s="406" t="s">
        <v>399</v>
      </c>
      <c r="C138" s="406"/>
      <c r="D138" s="406"/>
      <c r="E138" s="406"/>
      <c r="F138" s="406"/>
      <c r="G138" s="406"/>
      <c r="H138" s="406"/>
      <c r="I138" s="406"/>
      <c r="J138" s="406"/>
      <c r="K138" s="406"/>
      <c r="L138" s="406"/>
      <c r="M138" s="406"/>
      <c r="N138" s="406"/>
      <c r="O138" s="406"/>
      <c r="P138" s="406"/>
      <c r="Q138" s="406"/>
      <c r="R138" s="406"/>
      <c r="S138" s="406"/>
      <c r="T138" s="406"/>
      <c r="U138" s="406"/>
      <c r="V138" s="406"/>
      <c r="W138" s="406"/>
      <c r="X138" s="406"/>
      <c r="Y138" s="406"/>
      <c r="Z138" s="406"/>
      <c r="AA138" s="406"/>
      <c r="AB138" s="406"/>
      <c r="AC138" s="407"/>
      <c r="AD138" s="408"/>
    </row>
    <row r="139" spans="1:30">
      <c r="A139" s="404"/>
      <c r="B139" s="406" t="s">
        <v>399</v>
      </c>
      <c r="C139" s="406"/>
      <c r="D139" s="406"/>
      <c r="E139" s="406"/>
      <c r="F139" s="406"/>
      <c r="G139" s="406"/>
      <c r="H139" s="406"/>
      <c r="I139" s="406"/>
      <c r="J139" s="406"/>
      <c r="K139" s="406"/>
      <c r="L139" s="406"/>
      <c r="M139" s="406"/>
      <c r="N139" s="406"/>
      <c r="O139" s="406"/>
      <c r="P139" s="406"/>
      <c r="Q139" s="406"/>
      <c r="R139" s="406"/>
      <c r="S139" s="406"/>
      <c r="T139" s="406"/>
      <c r="U139" s="406"/>
      <c r="V139" s="406"/>
      <c r="W139" s="406"/>
      <c r="X139" s="406"/>
      <c r="Y139" s="406"/>
      <c r="Z139" s="406"/>
      <c r="AA139" s="406"/>
      <c r="AB139" s="406"/>
      <c r="AC139" s="407"/>
      <c r="AD139" s="408"/>
    </row>
    <row r="140" spans="1:30">
      <c r="A140" s="404"/>
      <c r="B140" s="406" t="s">
        <v>399</v>
      </c>
      <c r="C140" s="406"/>
      <c r="D140" s="406"/>
      <c r="E140" s="406"/>
      <c r="F140" s="406"/>
      <c r="G140" s="406"/>
      <c r="H140" s="406"/>
      <c r="I140" s="406"/>
      <c r="J140" s="406"/>
      <c r="K140" s="406"/>
      <c r="L140" s="406"/>
      <c r="M140" s="406"/>
      <c r="N140" s="406"/>
      <c r="O140" s="406"/>
      <c r="P140" s="406"/>
      <c r="Q140" s="406"/>
      <c r="R140" s="406"/>
      <c r="S140" s="406"/>
      <c r="T140" s="406"/>
      <c r="U140" s="406"/>
      <c r="V140" s="406"/>
      <c r="W140" s="406"/>
      <c r="X140" s="406"/>
      <c r="Y140" s="406"/>
      <c r="Z140" s="406"/>
      <c r="AA140" s="406"/>
      <c r="AB140" s="406"/>
      <c r="AC140" s="407"/>
      <c r="AD140" s="408"/>
    </row>
    <row r="141" spans="1:30">
      <c r="A141" s="404"/>
      <c r="B141" s="406" t="s">
        <v>399</v>
      </c>
      <c r="C141" s="406"/>
      <c r="D141" s="406"/>
      <c r="E141" s="406"/>
      <c r="F141" s="406"/>
      <c r="G141" s="406"/>
      <c r="H141" s="406"/>
      <c r="I141" s="406"/>
      <c r="J141" s="406"/>
      <c r="K141" s="406"/>
      <c r="L141" s="406"/>
      <c r="M141" s="406"/>
      <c r="N141" s="406"/>
      <c r="O141" s="406"/>
      <c r="P141" s="406"/>
      <c r="Q141" s="406"/>
      <c r="R141" s="406"/>
      <c r="S141" s="406"/>
      <c r="T141" s="406"/>
      <c r="U141" s="406"/>
      <c r="V141" s="406"/>
      <c r="W141" s="406"/>
      <c r="X141" s="406"/>
      <c r="Y141" s="406"/>
      <c r="Z141" s="406"/>
      <c r="AA141" s="406"/>
      <c r="AB141" s="406"/>
      <c r="AC141" s="407"/>
      <c r="AD141" s="408"/>
    </row>
    <row r="142" spans="1:30">
      <c r="A142" s="404"/>
      <c r="B142" s="406"/>
      <c r="C142" s="406"/>
      <c r="D142" s="406"/>
      <c r="E142" s="406"/>
      <c r="F142" s="406"/>
      <c r="G142" s="406"/>
      <c r="H142" s="406"/>
      <c r="I142" s="406"/>
      <c r="J142" s="406"/>
      <c r="K142" s="406"/>
      <c r="L142" s="406"/>
      <c r="M142" s="406"/>
      <c r="N142" s="406"/>
      <c r="O142" s="406"/>
      <c r="P142" s="406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  <c r="AB142" s="406"/>
      <c r="AC142" s="407"/>
      <c r="AD142" s="408"/>
    </row>
    <row r="143" spans="1:30">
      <c r="A143" s="404"/>
      <c r="B143" s="406"/>
      <c r="C143" s="406"/>
      <c r="D143" s="406"/>
      <c r="E143" s="406"/>
      <c r="F143" s="406"/>
      <c r="G143" s="406"/>
      <c r="H143" s="406"/>
      <c r="I143" s="406"/>
      <c r="J143" s="406"/>
      <c r="K143" s="406"/>
      <c r="L143" s="406"/>
      <c r="M143" s="406"/>
      <c r="N143" s="406"/>
      <c r="O143" s="406"/>
      <c r="P143" s="406"/>
      <c r="Q143" s="406"/>
      <c r="R143" s="406"/>
      <c r="S143" s="406"/>
      <c r="T143" s="406"/>
      <c r="U143" s="406"/>
      <c r="V143" s="406"/>
      <c r="W143" s="406"/>
      <c r="X143" s="406"/>
      <c r="Y143" s="406"/>
      <c r="Z143" s="406"/>
      <c r="AA143" s="406"/>
      <c r="AB143" s="406"/>
      <c r="AC143" s="407"/>
      <c r="AD143" s="408"/>
    </row>
    <row r="144" spans="1:30">
      <c r="A144" s="404"/>
      <c r="B144" s="406"/>
      <c r="C144" s="406"/>
      <c r="D144" s="406"/>
      <c r="E144" s="406"/>
      <c r="F144" s="406"/>
      <c r="G144" s="406"/>
      <c r="H144" s="406"/>
      <c r="I144" s="406"/>
      <c r="J144" s="406"/>
      <c r="K144" s="406"/>
      <c r="L144" s="406"/>
      <c r="M144" s="406"/>
      <c r="N144" s="406"/>
      <c r="O144" s="406"/>
      <c r="P144" s="406"/>
      <c r="Q144" s="406"/>
      <c r="R144" s="406"/>
      <c r="S144" s="406"/>
      <c r="T144" s="406"/>
      <c r="U144" s="406"/>
      <c r="V144" s="406"/>
      <c r="W144" s="406"/>
      <c r="X144" s="406"/>
      <c r="Y144" s="406"/>
      <c r="Z144" s="406"/>
      <c r="AA144" s="406"/>
      <c r="AB144" s="406"/>
      <c r="AC144" s="407"/>
      <c r="AD144" s="408"/>
    </row>
    <row r="145" spans="1:30">
      <c r="A145" s="404"/>
      <c r="B145" s="396" t="s">
        <v>402</v>
      </c>
      <c r="F145" s="406"/>
      <c r="G145" s="406"/>
      <c r="H145" s="406"/>
      <c r="I145" s="406"/>
      <c r="J145" s="406"/>
      <c r="K145" s="406"/>
      <c r="L145" s="406"/>
      <c r="M145" s="406"/>
      <c r="N145" s="406"/>
      <c r="O145" s="406"/>
      <c r="P145" s="406"/>
      <c r="Q145" s="406"/>
      <c r="R145" s="406"/>
      <c r="S145" s="406"/>
      <c r="T145" s="406"/>
      <c r="U145" s="406"/>
      <c r="V145" s="406"/>
      <c r="W145" s="406"/>
      <c r="X145" s="406"/>
      <c r="Y145" s="406"/>
      <c r="Z145" s="406"/>
      <c r="AA145" s="406"/>
      <c r="AB145" s="406"/>
      <c r="AC145" s="407"/>
      <c r="AD145" s="408"/>
    </row>
    <row r="147" spans="1:30" ht="25.5">
      <c r="A147" s="537" t="s">
        <v>63</v>
      </c>
      <c r="B147" s="537"/>
      <c r="C147" s="537"/>
      <c r="D147" s="537"/>
      <c r="E147" s="537"/>
      <c r="F147" s="537"/>
      <c r="G147" s="537"/>
      <c r="H147" s="537"/>
      <c r="I147" s="537"/>
      <c r="J147" s="537"/>
      <c r="K147" s="537"/>
      <c r="L147" s="537"/>
      <c r="M147" s="537"/>
      <c r="N147" s="537"/>
      <c r="O147" s="537"/>
      <c r="P147" s="537"/>
      <c r="Q147" s="537"/>
      <c r="R147" s="537"/>
      <c r="S147" s="537"/>
      <c r="T147" s="537"/>
      <c r="U147" s="537"/>
      <c r="V147" s="537"/>
      <c r="W147" s="537"/>
      <c r="X147" s="537"/>
      <c r="Y147" s="537"/>
      <c r="Z147" s="537"/>
      <c r="AA147" s="537"/>
      <c r="AB147" s="537"/>
    </row>
    <row r="148" spans="1:30" ht="20.45" customHeight="1">
      <c r="A148" s="538" t="s">
        <v>48</v>
      </c>
      <c r="B148" s="538"/>
      <c r="C148" s="538"/>
      <c r="D148" s="538"/>
      <c r="E148" s="538"/>
      <c r="F148" s="538"/>
      <c r="G148" s="538"/>
      <c r="H148" s="538"/>
      <c r="I148" s="538"/>
      <c r="J148" s="538"/>
      <c r="K148" s="538"/>
      <c r="L148" s="538"/>
      <c r="M148" s="538"/>
      <c r="N148" s="538"/>
      <c r="O148" s="538"/>
      <c r="P148" s="538"/>
      <c r="Q148" s="538"/>
      <c r="R148" s="538"/>
      <c r="S148" s="538"/>
      <c r="T148" s="538"/>
      <c r="U148" s="538"/>
      <c r="V148" s="538"/>
      <c r="W148" s="538"/>
      <c r="X148" s="538"/>
      <c r="Y148" s="538"/>
      <c r="Z148" s="538"/>
      <c r="AA148" s="538"/>
      <c r="AB148" s="538"/>
    </row>
    <row r="149" spans="1:30" ht="22.15" customHeight="1">
      <c r="A149" s="536" t="s">
        <v>335</v>
      </c>
      <c r="B149" s="536"/>
      <c r="C149" s="536"/>
      <c r="D149" s="536"/>
      <c r="E149" s="536"/>
      <c r="F149" s="536"/>
      <c r="G149" s="536"/>
      <c r="H149" s="536"/>
      <c r="I149" s="536"/>
      <c r="J149" s="536"/>
      <c r="K149" s="536"/>
      <c r="L149" s="536"/>
      <c r="M149" s="536"/>
      <c r="N149" s="536"/>
      <c r="O149" s="536"/>
      <c r="P149" s="536"/>
      <c r="Q149" s="536"/>
      <c r="R149" s="536"/>
      <c r="S149" s="536"/>
      <c r="T149" s="536"/>
      <c r="U149" s="536"/>
      <c r="V149" s="536"/>
      <c r="W149" s="536"/>
      <c r="X149" s="536"/>
      <c r="Y149" s="536"/>
      <c r="Z149" s="536"/>
      <c r="AA149" s="536"/>
      <c r="AB149" s="536"/>
    </row>
    <row r="152" spans="1:30">
      <c r="A152" s="404"/>
      <c r="B152" s="406" t="s">
        <v>31</v>
      </c>
      <c r="C152" s="406"/>
      <c r="D152" s="406"/>
      <c r="E152" s="406"/>
      <c r="F152" s="406"/>
      <c r="G152" s="406"/>
      <c r="H152" s="406"/>
      <c r="I152" s="406"/>
      <c r="J152" s="406"/>
      <c r="K152" s="406"/>
      <c r="L152" s="406"/>
      <c r="M152" s="406"/>
      <c r="N152" s="406"/>
      <c r="O152" s="406"/>
      <c r="P152" s="406"/>
      <c r="Q152" s="406"/>
      <c r="R152" s="406"/>
      <c r="S152" s="406"/>
      <c r="T152" s="406"/>
      <c r="U152" s="406"/>
      <c r="V152" s="406"/>
      <c r="W152" s="406"/>
      <c r="X152" s="406"/>
      <c r="Y152" s="406"/>
      <c r="Z152" s="406"/>
      <c r="AA152" s="406"/>
      <c r="AB152" s="406"/>
      <c r="AC152" s="407"/>
      <c r="AD152" s="408"/>
    </row>
    <row r="153" spans="1:30">
      <c r="A153" s="404"/>
      <c r="B153" s="406" t="s">
        <v>399</v>
      </c>
      <c r="C153" s="406"/>
      <c r="D153" s="406"/>
      <c r="E153" s="406"/>
      <c r="F153" s="406"/>
      <c r="G153" s="406"/>
      <c r="H153" s="406"/>
      <c r="I153" s="406"/>
      <c r="J153" s="406"/>
      <c r="K153" s="406"/>
      <c r="L153" s="406"/>
      <c r="M153" s="406"/>
      <c r="N153" s="406"/>
      <c r="O153" s="406"/>
      <c r="P153" s="406"/>
      <c r="Q153" s="406"/>
      <c r="R153" s="406"/>
      <c r="S153" s="406"/>
      <c r="T153" s="406"/>
      <c r="U153" s="406"/>
      <c r="V153" s="406"/>
      <c r="W153" s="406"/>
      <c r="X153" s="406"/>
      <c r="Y153" s="406"/>
      <c r="Z153" s="406"/>
      <c r="AA153" s="406"/>
      <c r="AB153" s="406"/>
      <c r="AC153" s="407"/>
      <c r="AD153" s="408"/>
    </row>
    <row r="154" spans="1:30">
      <c r="A154" s="404"/>
      <c r="B154" s="406" t="s">
        <v>399</v>
      </c>
      <c r="C154" s="406"/>
      <c r="D154" s="406"/>
      <c r="E154" s="406"/>
      <c r="F154" s="406"/>
      <c r="G154" s="406"/>
      <c r="H154" s="406"/>
      <c r="I154" s="406"/>
      <c r="J154" s="406"/>
      <c r="K154" s="406"/>
      <c r="L154" s="406"/>
      <c r="M154" s="406"/>
      <c r="N154" s="406"/>
      <c r="O154" s="406"/>
      <c r="P154" s="406"/>
      <c r="Q154" s="406"/>
      <c r="R154" s="406"/>
      <c r="S154" s="406"/>
      <c r="T154" s="406"/>
      <c r="U154" s="406"/>
      <c r="V154" s="406"/>
      <c r="W154" s="406"/>
      <c r="X154" s="406"/>
      <c r="Y154" s="406"/>
      <c r="Z154" s="406"/>
      <c r="AA154" s="406"/>
      <c r="AB154" s="406"/>
      <c r="AC154" s="407"/>
      <c r="AD154" s="408"/>
    </row>
    <row r="155" spans="1:30">
      <c r="A155" s="404"/>
      <c r="B155" s="406" t="s">
        <v>399</v>
      </c>
      <c r="C155" s="407"/>
      <c r="D155" s="407"/>
      <c r="E155" s="407"/>
      <c r="F155" s="407"/>
      <c r="G155" s="407"/>
      <c r="H155" s="407"/>
      <c r="I155" s="407"/>
      <c r="J155" s="407"/>
      <c r="K155" s="407"/>
      <c r="L155" s="407"/>
      <c r="M155" s="407"/>
      <c r="N155" s="407"/>
      <c r="O155" s="407"/>
      <c r="P155" s="407"/>
      <c r="Q155" s="407"/>
      <c r="R155" s="407"/>
      <c r="S155" s="407"/>
      <c r="T155" s="407"/>
      <c r="U155" s="407"/>
      <c r="V155" s="407"/>
      <c r="W155" s="407"/>
      <c r="X155" s="407"/>
      <c r="Y155" s="407"/>
      <c r="Z155" s="407"/>
      <c r="AA155" s="407"/>
      <c r="AB155" s="407"/>
      <c r="AC155" s="407"/>
      <c r="AD155" s="408"/>
    </row>
    <row r="156" spans="1:30">
      <c r="A156" s="404"/>
      <c r="F156" s="406"/>
      <c r="G156" s="406"/>
      <c r="H156" s="406"/>
      <c r="I156" s="406"/>
      <c r="J156" s="406"/>
      <c r="K156" s="406"/>
      <c r="L156" s="406"/>
      <c r="M156" s="406"/>
      <c r="N156" s="406"/>
      <c r="O156" s="406"/>
      <c r="P156" s="406"/>
      <c r="Q156" s="406"/>
      <c r="R156" s="406"/>
      <c r="S156" s="406"/>
      <c r="T156" s="406"/>
      <c r="U156" s="406"/>
      <c r="V156" s="406"/>
      <c r="W156" s="406"/>
      <c r="X156" s="406"/>
      <c r="Y156" s="406"/>
      <c r="Z156" s="406"/>
      <c r="AA156" s="406"/>
      <c r="AB156" s="406"/>
      <c r="AC156" s="407"/>
      <c r="AD156" s="408"/>
    </row>
    <row r="157" spans="1:30">
      <c r="A157" s="404"/>
      <c r="B157" s="406" t="s">
        <v>78</v>
      </c>
      <c r="C157" s="406"/>
      <c r="D157" s="406"/>
      <c r="E157" s="406"/>
      <c r="F157" s="406"/>
      <c r="G157" s="406"/>
      <c r="H157" s="406"/>
      <c r="I157" s="406"/>
      <c r="J157" s="406"/>
      <c r="K157" s="406"/>
      <c r="L157" s="406"/>
      <c r="M157" s="406"/>
      <c r="N157" s="406"/>
      <c r="O157" s="406"/>
      <c r="P157" s="406"/>
      <c r="Q157" s="406"/>
      <c r="R157" s="406"/>
      <c r="S157" s="406"/>
      <c r="T157" s="406"/>
      <c r="U157" s="406"/>
      <c r="V157" s="406"/>
      <c r="W157" s="406"/>
      <c r="X157" s="406"/>
      <c r="Y157" s="406"/>
      <c r="Z157" s="406"/>
      <c r="AA157" s="406"/>
      <c r="AB157" s="406"/>
      <c r="AC157" s="407"/>
      <c r="AD157" s="408"/>
    </row>
    <row r="158" spans="1:30">
      <c r="A158" s="404"/>
      <c r="B158" s="406" t="s">
        <v>399</v>
      </c>
      <c r="C158" s="406"/>
      <c r="D158" s="406"/>
      <c r="E158" s="406"/>
      <c r="F158" s="406"/>
      <c r="G158" s="406"/>
      <c r="H158" s="406"/>
      <c r="I158" s="406"/>
      <c r="J158" s="406"/>
      <c r="K158" s="406"/>
      <c r="L158" s="406"/>
      <c r="M158" s="406"/>
      <c r="N158" s="406"/>
      <c r="O158" s="406"/>
      <c r="P158" s="406"/>
      <c r="Q158" s="406"/>
      <c r="R158" s="406"/>
      <c r="S158" s="406"/>
      <c r="T158" s="406"/>
      <c r="U158" s="406"/>
      <c r="V158" s="406"/>
      <c r="W158" s="406"/>
      <c r="X158" s="406"/>
      <c r="Y158" s="406"/>
      <c r="Z158" s="406"/>
      <c r="AA158" s="406"/>
      <c r="AB158" s="406"/>
      <c r="AC158" s="407"/>
      <c r="AD158" s="408"/>
    </row>
    <row r="159" spans="1:30">
      <c r="A159" s="404"/>
      <c r="B159" s="406" t="s">
        <v>399</v>
      </c>
      <c r="C159" s="406"/>
      <c r="D159" s="406"/>
      <c r="E159" s="406"/>
      <c r="F159" s="406"/>
      <c r="G159" s="406"/>
      <c r="H159" s="406"/>
      <c r="I159" s="406"/>
      <c r="J159" s="406"/>
      <c r="K159" s="406"/>
      <c r="L159" s="406"/>
      <c r="M159" s="406"/>
      <c r="N159" s="406"/>
      <c r="O159" s="406"/>
      <c r="P159" s="406"/>
      <c r="Q159" s="406"/>
      <c r="R159" s="406"/>
      <c r="S159" s="406"/>
      <c r="T159" s="406"/>
      <c r="U159" s="406"/>
      <c r="V159" s="406"/>
      <c r="W159" s="406"/>
      <c r="X159" s="406"/>
      <c r="Y159" s="406"/>
      <c r="Z159" s="406"/>
      <c r="AA159" s="406"/>
      <c r="AB159" s="406"/>
      <c r="AC159" s="407"/>
      <c r="AD159" s="408"/>
    </row>
    <row r="160" spans="1:30">
      <c r="A160" s="404"/>
      <c r="B160" s="406" t="s">
        <v>399</v>
      </c>
      <c r="C160" s="407"/>
      <c r="D160" s="407"/>
      <c r="E160" s="407"/>
      <c r="F160" s="407"/>
      <c r="G160" s="407"/>
      <c r="H160" s="407"/>
      <c r="I160" s="407"/>
      <c r="J160" s="407"/>
      <c r="K160" s="407"/>
      <c r="L160" s="407"/>
      <c r="M160" s="407"/>
      <c r="N160" s="407"/>
      <c r="O160" s="407"/>
      <c r="P160" s="407"/>
      <c r="Q160" s="407"/>
      <c r="R160" s="407"/>
      <c r="S160" s="407"/>
      <c r="T160" s="407"/>
      <c r="U160" s="407"/>
      <c r="V160" s="407"/>
      <c r="W160" s="407"/>
      <c r="X160" s="407"/>
      <c r="Y160" s="407"/>
      <c r="Z160" s="407"/>
      <c r="AA160" s="407"/>
      <c r="AB160" s="407"/>
      <c r="AC160" s="407"/>
      <c r="AD160" s="408"/>
    </row>
    <row r="161" spans="1:30" ht="15.75" thickBot="1">
      <c r="A161" s="410"/>
      <c r="B161" s="411"/>
      <c r="C161" s="411"/>
      <c r="D161" s="411"/>
      <c r="E161" s="411"/>
      <c r="F161" s="411"/>
      <c r="G161" s="411"/>
      <c r="H161" s="411"/>
      <c r="I161" s="411"/>
      <c r="J161" s="411"/>
      <c r="K161" s="411"/>
      <c r="L161" s="411"/>
      <c r="M161" s="411"/>
      <c r="N161" s="411"/>
      <c r="O161" s="411"/>
      <c r="P161" s="411"/>
      <c r="Q161" s="411"/>
      <c r="R161" s="411"/>
      <c r="S161" s="411"/>
      <c r="T161" s="411"/>
      <c r="U161" s="411"/>
      <c r="V161" s="411"/>
      <c r="W161" s="411"/>
      <c r="X161" s="411"/>
      <c r="Y161" s="411"/>
      <c r="Z161" s="411"/>
      <c r="AA161" s="411"/>
      <c r="AB161" s="411"/>
      <c r="AC161" s="411"/>
      <c r="AD161" s="412"/>
    </row>
    <row r="162" spans="1:30" ht="9" customHeight="1" thickBot="1"/>
    <row r="163" spans="1:30">
      <c r="B163" s="415" t="s">
        <v>403</v>
      </c>
      <c r="T163" s="539" t="s">
        <v>404</v>
      </c>
      <c r="U163" s="540"/>
      <c r="V163" s="540"/>
      <c r="W163" s="540"/>
      <c r="X163" s="540"/>
      <c r="Y163" s="540"/>
      <c r="Z163" s="540"/>
      <c r="AA163" s="540"/>
      <c r="AB163" s="540"/>
      <c r="AC163" s="541"/>
    </row>
    <row r="164" spans="1:30" ht="6.75" customHeight="1">
      <c r="T164" s="542"/>
      <c r="U164" s="513"/>
      <c r="V164" s="513"/>
      <c r="W164" s="513"/>
      <c r="X164" s="513"/>
      <c r="Y164" s="513"/>
      <c r="Z164" s="513"/>
      <c r="AA164" s="513"/>
      <c r="AB164" s="513"/>
      <c r="AC164" s="543"/>
    </row>
    <row r="165" spans="1:30">
      <c r="B165" s="523" t="s">
        <v>405</v>
      </c>
      <c r="C165" s="523"/>
      <c r="D165" s="523"/>
      <c r="E165" s="523"/>
      <c r="F165" s="523"/>
      <c r="H165" s="523" t="s">
        <v>406</v>
      </c>
      <c r="I165" s="523"/>
      <c r="J165" s="523"/>
      <c r="K165" s="523"/>
      <c r="L165" s="523"/>
      <c r="N165" s="545" t="s">
        <v>407</v>
      </c>
      <c r="O165" s="534"/>
      <c r="P165" s="534"/>
      <c r="Q165" s="534"/>
      <c r="R165" s="546"/>
      <c r="T165" s="533" t="s">
        <v>408</v>
      </c>
      <c r="U165" s="534"/>
      <c r="V165" s="534"/>
      <c r="W165" s="534"/>
      <c r="X165" s="534"/>
      <c r="Y165" s="534"/>
      <c r="Z165" s="534"/>
      <c r="AA165" s="534"/>
      <c r="AB165" s="534"/>
      <c r="AC165" s="535"/>
    </row>
    <row r="166" spans="1:30">
      <c r="B166" s="516" t="s">
        <v>409</v>
      </c>
      <c r="C166" s="516"/>
      <c r="D166" s="516"/>
      <c r="E166" s="516"/>
      <c r="F166" s="516"/>
      <c r="G166" s="415"/>
      <c r="H166" s="516" t="s">
        <v>409</v>
      </c>
      <c r="I166" s="516"/>
      <c r="J166" s="516"/>
      <c r="K166" s="516"/>
      <c r="L166" s="516"/>
      <c r="M166" s="415"/>
      <c r="N166" s="525" t="s">
        <v>409</v>
      </c>
      <c r="O166" s="526"/>
      <c r="P166" s="526"/>
      <c r="Q166" s="526"/>
      <c r="R166" s="527"/>
      <c r="S166" s="415"/>
      <c r="T166" s="533" t="s">
        <v>410</v>
      </c>
      <c r="U166" s="534"/>
      <c r="V166" s="534"/>
      <c r="W166" s="534"/>
      <c r="X166" s="534"/>
      <c r="Y166" s="534"/>
      <c r="Z166" s="534"/>
      <c r="AA166" s="534"/>
      <c r="AB166" s="534"/>
      <c r="AC166" s="535"/>
    </row>
    <row r="167" spans="1:30">
      <c r="B167" s="515"/>
      <c r="C167" s="515"/>
      <c r="D167" s="515"/>
      <c r="E167" s="515"/>
      <c r="F167" s="515"/>
      <c r="G167" s="415"/>
      <c r="H167" s="515"/>
      <c r="I167" s="515"/>
      <c r="J167" s="515"/>
      <c r="K167" s="515"/>
      <c r="L167" s="515"/>
      <c r="M167" s="415"/>
      <c r="N167" s="530"/>
      <c r="O167" s="531"/>
      <c r="P167" s="531"/>
      <c r="Q167" s="531"/>
      <c r="R167" s="532"/>
      <c r="S167" s="415"/>
      <c r="T167" s="528"/>
      <c r="U167" s="523"/>
      <c r="V167" s="523"/>
      <c r="W167" s="523"/>
      <c r="X167" s="523"/>
      <c r="Y167" s="523"/>
      <c r="Z167" s="523"/>
      <c r="AA167" s="523"/>
      <c r="AB167" s="523"/>
      <c r="AC167" s="529"/>
    </row>
    <row r="168" spans="1:30">
      <c r="B168" s="516" t="s">
        <v>411</v>
      </c>
      <c r="C168" s="516"/>
      <c r="D168" s="516"/>
      <c r="E168" s="516"/>
      <c r="F168" s="516"/>
      <c r="G168" s="415"/>
      <c r="H168" s="516" t="s">
        <v>411</v>
      </c>
      <c r="I168" s="516"/>
      <c r="J168" s="516"/>
      <c r="K168" s="516"/>
      <c r="L168" s="516"/>
      <c r="M168" s="415"/>
      <c r="N168" s="525" t="s">
        <v>411</v>
      </c>
      <c r="O168" s="526"/>
      <c r="P168" s="526"/>
      <c r="Q168" s="526"/>
      <c r="R168" s="527"/>
      <c r="S168" s="415"/>
      <c r="T168" s="528"/>
      <c r="U168" s="523"/>
      <c r="V168" s="523"/>
      <c r="W168" s="523"/>
      <c r="X168" s="523"/>
      <c r="Y168" s="523"/>
      <c r="Z168" s="523"/>
      <c r="AA168" s="523"/>
      <c r="AB168" s="523"/>
      <c r="AC168" s="529"/>
    </row>
    <row r="169" spans="1:30">
      <c r="B169" s="515"/>
      <c r="C169" s="515"/>
      <c r="D169" s="515"/>
      <c r="E169" s="515"/>
      <c r="F169" s="515"/>
      <c r="G169" s="415"/>
      <c r="H169" s="515"/>
      <c r="I169" s="515"/>
      <c r="J169" s="515"/>
      <c r="K169" s="515"/>
      <c r="L169" s="515"/>
      <c r="M169" s="415"/>
      <c r="N169" s="530"/>
      <c r="O169" s="531"/>
      <c r="P169" s="531"/>
      <c r="Q169" s="531"/>
      <c r="R169" s="532"/>
      <c r="S169" s="415"/>
      <c r="T169" s="528"/>
      <c r="U169" s="523"/>
      <c r="V169" s="523"/>
      <c r="W169" s="523"/>
      <c r="X169" s="523"/>
      <c r="Y169" s="523"/>
      <c r="Z169" s="523"/>
      <c r="AA169" s="523"/>
      <c r="AB169" s="523"/>
      <c r="AC169" s="529"/>
    </row>
    <row r="170" spans="1:30">
      <c r="B170" s="516" t="s">
        <v>412</v>
      </c>
      <c r="C170" s="516"/>
      <c r="D170" s="516"/>
      <c r="E170" s="516"/>
      <c r="F170" s="516"/>
      <c r="G170" s="415"/>
      <c r="H170" s="516" t="s">
        <v>412</v>
      </c>
      <c r="I170" s="516"/>
      <c r="J170" s="516"/>
      <c r="K170" s="516"/>
      <c r="L170" s="516"/>
      <c r="M170" s="415"/>
      <c r="N170" s="525" t="s">
        <v>412</v>
      </c>
      <c r="O170" s="526"/>
      <c r="P170" s="526"/>
      <c r="Q170" s="526"/>
      <c r="R170" s="527"/>
      <c r="S170" s="415"/>
      <c r="T170" s="528"/>
      <c r="U170" s="523"/>
      <c r="V170" s="523"/>
      <c r="W170" s="523"/>
      <c r="X170" s="523"/>
      <c r="Y170" s="523"/>
      <c r="Z170" s="523"/>
      <c r="AA170" s="523"/>
      <c r="AB170" s="523"/>
      <c r="AC170" s="529"/>
    </row>
    <row r="171" spans="1:30">
      <c r="B171" s="515"/>
      <c r="C171" s="515"/>
      <c r="D171" s="515"/>
      <c r="E171" s="515"/>
      <c r="F171" s="515"/>
      <c r="G171" s="415"/>
      <c r="H171" s="515"/>
      <c r="I171" s="515"/>
      <c r="J171" s="515"/>
      <c r="K171" s="515"/>
      <c r="L171" s="515"/>
      <c r="M171" s="415"/>
      <c r="N171" s="530"/>
      <c r="O171" s="531"/>
      <c r="P171" s="531"/>
      <c r="Q171" s="531"/>
      <c r="R171" s="532"/>
      <c r="S171" s="415"/>
      <c r="T171" s="528"/>
      <c r="U171" s="523"/>
      <c r="V171" s="523"/>
      <c r="W171" s="523"/>
      <c r="X171" s="523"/>
      <c r="Y171" s="523"/>
      <c r="Z171" s="523"/>
      <c r="AA171" s="523"/>
      <c r="AB171" s="523"/>
      <c r="AC171" s="529"/>
    </row>
    <row r="172" spans="1:30">
      <c r="B172" s="516" t="s">
        <v>413</v>
      </c>
      <c r="C172" s="516"/>
      <c r="D172" s="516"/>
      <c r="E172" s="516"/>
      <c r="F172" s="516"/>
      <c r="G172" s="415"/>
      <c r="H172" s="516" t="s">
        <v>413</v>
      </c>
      <c r="I172" s="516"/>
      <c r="J172" s="516"/>
      <c r="K172" s="516"/>
      <c r="L172" s="516"/>
      <c r="M172" s="415"/>
      <c r="N172" s="525" t="s">
        <v>413</v>
      </c>
      <c r="O172" s="526"/>
      <c r="P172" s="526"/>
      <c r="Q172" s="526"/>
      <c r="R172" s="527"/>
      <c r="S172" s="415"/>
      <c r="T172" s="528"/>
      <c r="U172" s="523"/>
      <c r="V172" s="523"/>
      <c r="W172" s="523"/>
      <c r="X172" s="523"/>
      <c r="Y172" s="523"/>
      <c r="Z172" s="523"/>
      <c r="AA172" s="523"/>
      <c r="AB172" s="523"/>
      <c r="AC172" s="529"/>
    </row>
    <row r="173" spans="1:30">
      <c r="B173" s="515"/>
      <c r="C173" s="515"/>
      <c r="D173" s="515"/>
      <c r="E173" s="515"/>
      <c r="F173" s="515"/>
      <c r="G173" s="415"/>
      <c r="H173" s="515"/>
      <c r="I173" s="515"/>
      <c r="J173" s="515"/>
      <c r="K173" s="515"/>
      <c r="L173" s="515"/>
      <c r="M173" s="415"/>
      <c r="N173" s="530"/>
      <c r="O173" s="531"/>
      <c r="P173" s="531"/>
      <c r="Q173" s="531"/>
      <c r="R173" s="532"/>
      <c r="S173" s="415"/>
      <c r="T173" s="528"/>
      <c r="U173" s="523"/>
      <c r="V173" s="523"/>
      <c r="W173" s="523"/>
      <c r="X173" s="523"/>
      <c r="Y173" s="523"/>
      <c r="Z173" s="523"/>
      <c r="AA173" s="523"/>
      <c r="AB173" s="523"/>
      <c r="AC173" s="529"/>
    </row>
    <row r="174" spans="1:30">
      <c r="B174" s="516" t="s">
        <v>414</v>
      </c>
      <c r="C174" s="516"/>
      <c r="D174" s="516"/>
      <c r="E174" s="516"/>
      <c r="F174" s="516"/>
      <c r="G174" s="415"/>
      <c r="H174" s="516" t="s">
        <v>414</v>
      </c>
      <c r="I174" s="516"/>
      <c r="J174" s="516"/>
      <c r="K174" s="516"/>
      <c r="L174" s="516"/>
      <c r="M174" s="415"/>
      <c r="N174" s="525" t="s">
        <v>414</v>
      </c>
      <c r="O174" s="526"/>
      <c r="P174" s="526"/>
      <c r="Q174" s="526"/>
      <c r="R174" s="527"/>
      <c r="S174" s="415"/>
      <c r="T174" s="528"/>
      <c r="U174" s="523"/>
      <c r="V174" s="523"/>
      <c r="W174" s="523"/>
      <c r="X174" s="523"/>
      <c r="Y174" s="523"/>
      <c r="Z174" s="523"/>
      <c r="AA174" s="523"/>
      <c r="AB174" s="523"/>
      <c r="AC174" s="529"/>
    </row>
    <row r="175" spans="1:30">
      <c r="B175" s="515"/>
      <c r="C175" s="515"/>
      <c r="D175" s="515"/>
      <c r="E175" s="515"/>
      <c r="F175" s="515"/>
      <c r="G175" s="415"/>
      <c r="H175" s="515"/>
      <c r="I175" s="515"/>
      <c r="J175" s="515"/>
      <c r="K175" s="515"/>
      <c r="L175" s="515"/>
      <c r="M175" s="415"/>
      <c r="N175" s="530"/>
      <c r="O175" s="531"/>
      <c r="P175" s="531"/>
      <c r="Q175" s="531"/>
      <c r="R175" s="532"/>
      <c r="S175" s="415"/>
      <c r="T175" s="528"/>
      <c r="U175" s="523"/>
      <c r="V175" s="523"/>
      <c r="W175" s="523"/>
      <c r="X175" s="523"/>
      <c r="Y175" s="523"/>
      <c r="Z175" s="523"/>
      <c r="AA175" s="523"/>
      <c r="AB175" s="523"/>
      <c r="AC175" s="529"/>
    </row>
    <row r="176" spans="1:30">
      <c r="B176" s="516" t="s">
        <v>415</v>
      </c>
      <c r="C176" s="516"/>
      <c r="D176" s="516"/>
      <c r="E176" s="516"/>
      <c r="F176" s="516"/>
      <c r="G176" s="415"/>
      <c r="H176" s="516" t="s">
        <v>415</v>
      </c>
      <c r="I176" s="516"/>
      <c r="J176" s="516"/>
      <c r="K176" s="516"/>
      <c r="L176" s="516"/>
      <c r="M176" s="415"/>
      <c r="N176" s="525" t="s">
        <v>415</v>
      </c>
      <c r="O176" s="526"/>
      <c r="P176" s="526"/>
      <c r="Q176" s="526"/>
      <c r="R176" s="527"/>
      <c r="S176" s="415"/>
      <c r="T176" s="528"/>
      <c r="U176" s="523"/>
      <c r="V176" s="523"/>
      <c r="W176" s="523"/>
      <c r="X176" s="523"/>
      <c r="Y176" s="523"/>
      <c r="Z176" s="523"/>
      <c r="AA176" s="523"/>
      <c r="AB176" s="523"/>
      <c r="AC176" s="529"/>
    </row>
    <row r="177" spans="2:29">
      <c r="B177" s="515" t="s">
        <v>416</v>
      </c>
      <c r="C177" s="515"/>
      <c r="D177" s="515"/>
      <c r="E177" s="515"/>
      <c r="F177" s="416"/>
      <c r="G177" s="415"/>
      <c r="H177" s="515" t="s">
        <v>416</v>
      </c>
      <c r="I177" s="515"/>
      <c r="J177" s="515"/>
      <c r="K177" s="515"/>
      <c r="L177" s="416"/>
      <c r="M177" s="415"/>
      <c r="N177" s="530" t="s">
        <v>416</v>
      </c>
      <c r="O177" s="531"/>
      <c r="P177" s="531"/>
      <c r="Q177" s="532"/>
      <c r="R177" s="416"/>
      <c r="S177" s="415"/>
      <c r="T177" s="528"/>
      <c r="U177" s="523"/>
      <c r="V177" s="523"/>
      <c r="W177" s="523"/>
      <c r="X177" s="523"/>
      <c r="Y177" s="523"/>
      <c r="Z177" s="523"/>
      <c r="AA177" s="523"/>
      <c r="AB177" s="523"/>
      <c r="AC177" s="529"/>
    </row>
    <row r="178" spans="2:29">
      <c r="B178" s="515" t="s">
        <v>417</v>
      </c>
      <c r="C178" s="515"/>
      <c r="D178" s="515"/>
      <c r="E178" s="515"/>
      <c r="F178" s="417"/>
      <c r="G178" s="415"/>
      <c r="H178" s="515" t="s">
        <v>417</v>
      </c>
      <c r="I178" s="515"/>
      <c r="J178" s="515"/>
      <c r="K178" s="515"/>
      <c r="L178" s="417"/>
      <c r="M178" s="415"/>
      <c r="N178" s="530" t="s">
        <v>417</v>
      </c>
      <c r="O178" s="531"/>
      <c r="P178" s="531"/>
      <c r="Q178" s="532"/>
      <c r="R178" s="417"/>
      <c r="S178" s="415"/>
      <c r="T178" s="528"/>
      <c r="U178" s="523"/>
      <c r="V178" s="523"/>
      <c r="W178" s="523"/>
      <c r="X178" s="523"/>
      <c r="Y178" s="523"/>
      <c r="Z178" s="523"/>
      <c r="AA178" s="523"/>
      <c r="AB178" s="523"/>
      <c r="AC178" s="529"/>
    </row>
    <row r="179" spans="2:29">
      <c r="B179" s="515" t="s">
        <v>425</v>
      </c>
      <c r="C179" s="515"/>
      <c r="D179" s="515"/>
      <c r="E179" s="515"/>
      <c r="F179" s="417"/>
      <c r="G179" s="415"/>
      <c r="H179" s="515" t="s">
        <v>425</v>
      </c>
      <c r="I179" s="515"/>
      <c r="J179" s="515"/>
      <c r="K179" s="515"/>
      <c r="L179" s="417"/>
      <c r="M179" s="415"/>
      <c r="N179" s="530" t="s">
        <v>425</v>
      </c>
      <c r="O179" s="531"/>
      <c r="P179" s="531"/>
      <c r="Q179" s="532"/>
      <c r="R179" s="417"/>
      <c r="S179" s="415"/>
      <c r="T179" s="528"/>
      <c r="U179" s="523"/>
      <c r="V179" s="523"/>
      <c r="W179" s="523"/>
      <c r="X179" s="523"/>
      <c r="Y179" s="523"/>
      <c r="Z179" s="523"/>
      <c r="AA179" s="523"/>
      <c r="AB179" s="523"/>
      <c r="AC179" s="529"/>
    </row>
    <row r="180" spans="2:29">
      <c r="B180" s="515" t="s">
        <v>418</v>
      </c>
      <c r="C180" s="515"/>
      <c r="D180" s="515"/>
      <c r="E180" s="515"/>
      <c r="F180" s="417"/>
      <c r="G180" s="415"/>
      <c r="H180" s="515" t="s">
        <v>418</v>
      </c>
      <c r="I180" s="515"/>
      <c r="J180" s="515"/>
      <c r="K180" s="515"/>
      <c r="L180" s="417"/>
      <c r="M180" s="415"/>
      <c r="N180" s="530" t="s">
        <v>418</v>
      </c>
      <c r="O180" s="531"/>
      <c r="P180" s="531"/>
      <c r="Q180" s="532"/>
      <c r="R180" s="417"/>
      <c r="S180" s="415"/>
      <c r="T180" s="528"/>
      <c r="U180" s="523"/>
      <c r="V180" s="523"/>
      <c r="W180" s="523"/>
      <c r="X180" s="523"/>
      <c r="Y180" s="523"/>
      <c r="Z180" s="523"/>
      <c r="AA180" s="523"/>
      <c r="AB180" s="523"/>
      <c r="AC180" s="529"/>
    </row>
    <row r="181" spans="2:29">
      <c r="B181" s="516" t="s">
        <v>122</v>
      </c>
      <c r="C181" s="516"/>
      <c r="D181" s="516"/>
      <c r="E181" s="516"/>
      <c r="F181" s="516"/>
      <c r="G181" s="415"/>
      <c r="H181" s="516" t="s">
        <v>122</v>
      </c>
      <c r="I181" s="516"/>
      <c r="J181" s="516"/>
      <c r="K181" s="516"/>
      <c r="L181" s="516"/>
      <c r="M181" s="415"/>
      <c r="N181" s="525" t="s">
        <v>122</v>
      </c>
      <c r="O181" s="526"/>
      <c r="P181" s="526"/>
      <c r="Q181" s="526"/>
      <c r="R181" s="527"/>
      <c r="S181" s="415"/>
      <c r="T181" s="528"/>
      <c r="U181" s="523"/>
      <c r="V181" s="523"/>
      <c r="W181" s="523"/>
      <c r="X181" s="523"/>
      <c r="Y181" s="523"/>
      <c r="Z181" s="523"/>
      <c r="AA181" s="523"/>
      <c r="AB181" s="523"/>
      <c r="AC181" s="529"/>
    </row>
    <row r="182" spans="2:29">
      <c r="B182" s="513"/>
      <c r="C182" s="513"/>
      <c r="D182" s="513"/>
      <c r="E182" s="513"/>
      <c r="F182" s="513"/>
      <c r="H182" s="513"/>
      <c r="I182" s="513"/>
      <c r="J182" s="513"/>
      <c r="K182" s="513"/>
      <c r="L182" s="513"/>
      <c r="N182" s="517"/>
      <c r="O182" s="518"/>
      <c r="P182" s="518"/>
      <c r="Q182" s="518"/>
      <c r="R182" s="519"/>
      <c r="T182" s="528"/>
      <c r="U182" s="523"/>
      <c r="V182" s="523"/>
      <c r="W182" s="523"/>
      <c r="X182" s="523"/>
      <c r="Y182" s="523"/>
      <c r="Z182" s="523"/>
      <c r="AA182" s="523"/>
      <c r="AB182" s="523"/>
      <c r="AC182" s="529"/>
    </row>
    <row r="183" spans="2:29" ht="15.75" thickBot="1">
      <c r="B183" s="513"/>
      <c r="C183" s="513"/>
      <c r="D183" s="513"/>
      <c r="E183" s="513"/>
      <c r="F183" s="513"/>
      <c r="H183" s="513"/>
      <c r="I183" s="513"/>
      <c r="J183" s="513"/>
      <c r="K183" s="513"/>
      <c r="L183" s="513"/>
      <c r="N183" s="517"/>
      <c r="O183" s="518"/>
      <c r="P183" s="518"/>
      <c r="Q183" s="518"/>
      <c r="R183" s="519"/>
      <c r="T183" s="520"/>
      <c r="U183" s="521"/>
      <c r="V183" s="521"/>
      <c r="W183" s="521"/>
      <c r="X183" s="521"/>
      <c r="Y183" s="521"/>
      <c r="Z183" s="521"/>
      <c r="AA183" s="521"/>
      <c r="AB183" s="521"/>
      <c r="AC183" s="522"/>
    </row>
    <row r="184" spans="2:29" ht="6" customHeight="1"/>
    <row r="185" spans="2:29" ht="6" customHeight="1"/>
    <row r="186" spans="2:29">
      <c r="B186" s="523" t="s">
        <v>419</v>
      </c>
      <c r="C186" s="523"/>
      <c r="D186" s="523"/>
      <c r="E186" s="523"/>
      <c r="F186" s="523"/>
      <c r="H186" s="523" t="s">
        <v>420</v>
      </c>
      <c r="I186" s="523"/>
      <c r="J186" s="523"/>
      <c r="K186" s="523"/>
      <c r="L186" s="523"/>
      <c r="N186" s="523" t="s">
        <v>421</v>
      </c>
      <c r="O186" s="523"/>
      <c r="P186" s="523"/>
      <c r="Q186" s="523"/>
      <c r="R186" s="523"/>
      <c r="T186" s="524" t="s">
        <v>31</v>
      </c>
      <c r="U186" s="524"/>
      <c r="V186" s="524"/>
      <c r="W186" s="524"/>
      <c r="X186" s="524"/>
      <c r="Y186" s="524"/>
      <c r="Z186" s="524"/>
      <c r="AA186" s="524"/>
      <c r="AB186" s="524"/>
      <c r="AC186" s="524"/>
    </row>
    <row r="187" spans="2:29">
      <c r="B187" s="516" t="s">
        <v>409</v>
      </c>
      <c r="C187" s="516"/>
      <c r="D187" s="516"/>
      <c r="E187" s="516"/>
      <c r="F187" s="516"/>
      <c r="G187" s="415"/>
      <c r="H187" s="516" t="s">
        <v>409</v>
      </c>
      <c r="I187" s="516"/>
      <c r="J187" s="516"/>
      <c r="K187" s="516"/>
      <c r="L187" s="516"/>
      <c r="M187" s="415"/>
      <c r="N187" s="516" t="s">
        <v>409</v>
      </c>
      <c r="O187" s="516"/>
      <c r="P187" s="516"/>
      <c r="Q187" s="516"/>
      <c r="R187" s="516"/>
      <c r="T187" s="514"/>
      <c r="U187" s="514"/>
      <c r="V187" s="514"/>
      <c r="W187" s="514"/>
      <c r="X187" s="514"/>
      <c r="Y187" s="514"/>
      <c r="Z187" s="514"/>
      <c r="AA187" s="514"/>
      <c r="AB187" s="514"/>
      <c r="AC187" s="514"/>
    </row>
    <row r="188" spans="2:29">
      <c r="B188" s="515"/>
      <c r="C188" s="515"/>
      <c r="D188" s="515"/>
      <c r="E188" s="515"/>
      <c r="F188" s="515"/>
      <c r="G188" s="415"/>
      <c r="H188" s="515"/>
      <c r="I188" s="515"/>
      <c r="J188" s="515"/>
      <c r="K188" s="515"/>
      <c r="L188" s="515"/>
      <c r="M188" s="415"/>
      <c r="N188" s="515"/>
      <c r="O188" s="515"/>
      <c r="P188" s="515"/>
      <c r="Q188" s="515"/>
      <c r="R188" s="515"/>
      <c r="T188" s="513"/>
      <c r="U188" s="513"/>
      <c r="V188" s="513"/>
      <c r="W188" s="513"/>
      <c r="X188" s="513"/>
      <c r="Y188" s="513"/>
      <c r="Z188" s="513"/>
      <c r="AA188" s="513"/>
      <c r="AB188" s="513"/>
      <c r="AC188" s="513"/>
    </row>
    <row r="189" spans="2:29">
      <c r="B189" s="516" t="s">
        <v>411</v>
      </c>
      <c r="C189" s="516"/>
      <c r="D189" s="516"/>
      <c r="E189" s="516"/>
      <c r="F189" s="516"/>
      <c r="G189" s="415"/>
      <c r="H189" s="516" t="s">
        <v>411</v>
      </c>
      <c r="I189" s="516"/>
      <c r="J189" s="516"/>
      <c r="K189" s="516"/>
      <c r="L189" s="516"/>
      <c r="M189" s="415"/>
      <c r="N189" s="516" t="s">
        <v>411</v>
      </c>
      <c r="O189" s="516"/>
      <c r="P189" s="516"/>
      <c r="Q189" s="516"/>
      <c r="R189" s="516"/>
      <c r="T189" s="514"/>
      <c r="U189" s="514"/>
      <c r="V189" s="514"/>
      <c r="W189" s="514"/>
      <c r="X189" s="514"/>
      <c r="Y189" s="514"/>
      <c r="Z189" s="514"/>
      <c r="AA189" s="514"/>
      <c r="AB189" s="514"/>
      <c r="AC189" s="514"/>
    </row>
    <row r="190" spans="2:29">
      <c r="B190" s="515"/>
      <c r="C190" s="515"/>
      <c r="D190" s="515"/>
      <c r="E190" s="515"/>
      <c r="F190" s="515"/>
      <c r="G190" s="415"/>
      <c r="H190" s="515"/>
      <c r="I190" s="515"/>
      <c r="J190" s="515"/>
      <c r="K190" s="515"/>
      <c r="L190" s="515"/>
      <c r="M190" s="415"/>
      <c r="N190" s="515"/>
      <c r="O190" s="515"/>
      <c r="P190" s="515"/>
      <c r="Q190" s="515"/>
      <c r="R190" s="515"/>
      <c r="T190" s="513"/>
      <c r="U190" s="513"/>
      <c r="V190" s="513"/>
      <c r="W190" s="513"/>
      <c r="X190" s="513"/>
      <c r="Y190" s="513"/>
      <c r="Z190" s="513"/>
      <c r="AA190" s="513"/>
      <c r="AB190" s="513"/>
      <c r="AC190" s="513"/>
    </row>
    <row r="191" spans="2:29">
      <c r="B191" s="516" t="s">
        <v>412</v>
      </c>
      <c r="C191" s="516"/>
      <c r="D191" s="516"/>
      <c r="E191" s="516"/>
      <c r="F191" s="516"/>
      <c r="G191" s="415"/>
      <c r="H191" s="516" t="s">
        <v>412</v>
      </c>
      <c r="I191" s="516"/>
      <c r="J191" s="516"/>
      <c r="K191" s="516"/>
      <c r="L191" s="516"/>
      <c r="M191" s="415"/>
      <c r="N191" s="516" t="s">
        <v>412</v>
      </c>
      <c r="O191" s="516"/>
      <c r="P191" s="516"/>
      <c r="Q191" s="516"/>
      <c r="R191" s="516"/>
      <c r="T191" s="514"/>
      <c r="U191" s="514"/>
      <c r="V191" s="514"/>
      <c r="W191" s="514"/>
      <c r="X191" s="514"/>
      <c r="Y191" s="514"/>
      <c r="Z191" s="514"/>
      <c r="AA191" s="514"/>
      <c r="AB191" s="514"/>
      <c r="AC191" s="514"/>
    </row>
    <row r="192" spans="2:29">
      <c r="B192" s="515"/>
      <c r="C192" s="515"/>
      <c r="D192" s="515"/>
      <c r="E192" s="515"/>
      <c r="F192" s="515"/>
      <c r="G192" s="415"/>
      <c r="H192" s="515"/>
      <c r="I192" s="515"/>
      <c r="J192" s="515"/>
      <c r="K192" s="515"/>
      <c r="L192" s="515"/>
      <c r="M192" s="415"/>
      <c r="N192" s="515"/>
      <c r="O192" s="515"/>
      <c r="P192" s="515"/>
      <c r="Q192" s="515"/>
      <c r="R192" s="515"/>
      <c r="T192" s="513"/>
      <c r="U192" s="513"/>
      <c r="V192" s="513"/>
      <c r="W192" s="513"/>
      <c r="X192" s="513"/>
      <c r="Y192" s="513"/>
      <c r="Z192" s="513"/>
      <c r="AA192" s="513"/>
      <c r="AB192" s="513"/>
      <c r="AC192" s="513"/>
    </row>
    <row r="193" spans="2:30">
      <c r="B193" s="516" t="s">
        <v>413</v>
      </c>
      <c r="C193" s="516"/>
      <c r="D193" s="516"/>
      <c r="E193" s="516"/>
      <c r="F193" s="516"/>
      <c r="G193" s="415"/>
      <c r="H193" s="516" t="s">
        <v>413</v>
      </c>
      <c r="I193" s="516"/>
      <c r="J193" s="516"/>
      <c r="K193" s="516"/>
      <c r="L193" s="516"/>
      <c r="M193" s="415"/>
      <c r="N193" s="516" t="s">
        <v>413</v>
      </c>
      <c r="O193" s="516"/>
      <c r="P193" s="516"/>
      <c r="Q193" s="516"/>
      <c r="R193" s="516"/>
      <c r="T193" s="514"/>
      <c r="U193" s="514"/>
      <c r="V193" s="514"/>
      <c r="W193" s="514"/>
      <c r="X193" s="514"/>
      <c r="Y193" s="514"/>
      <c r="Z193" s="514"/>
      <c r="AA193" s="514"/>
      <c r="AB193" s="514"/>
      <c r="AC193" s="514"/>
    </row>
    <row r="194" spans="2:30">
      <c r="B194" s="515"/>
      <c r="C194" s="515"/>
      <c r="D194" s="515"/>
      <c r="E194" s="515"/>
      <c r="F194" s="515"/>
      <c r="G194" s="415"/>
      <c r="H194" s="515"/>
      <c r="I194" s="515"/>
      <c r="J194" s="515"/>
      <c r="K194" s="515"/>
      <c r="L194" s="515"/>
      <c r="M194" s="415"/>
      <c r="N194" s="515"/>
      <c r="O194" s="515"/>
      <c r="P194" s="515"/>
      <c r="Q194" s="515"/>
      <c r="R194" s="515"/>
      <c r="T194" s="513"/>
      <c r="U194" s="513"/>
      <c r="V194" s="513"/>
      <c r="W194" s="513"/>
      <c r="X194" s="513"/>
      <c r="Y194" s="513"/>
      <c r="Z194" s="513"/>
      <c r="AA194" s="513"/>
      <c r="AB194" s="513"/>
      <c r="AC194" s="513"/>
    </row>
    <row r="195" spans="2:30">
      <c r="B195" s="516" t="s">
        <v>414</v>
      </c>
      <c r="C195" s="516"/>
      <c r="D195" s="516"/>
      <c r="E195" s="516"/>
      <c r="F195" s="516"/>
      <c r="G195" s="415"/>
      <c r="H195" s="516" t="s">
        <v>414</v>
      </c>
      <c r="I195" s="516"/>
      <c r="J195" s="516"/>
      <c r="K195" s="516"/>
      <c r="L195" s="516"/>
      <c r="M195" s="415"/>
      <c r="N195" s="516" t="s">
        <v>414</v>
      </c>
      <c r="O195" s="516"/>
      <c r="P195" s="516"/>
      <c r="Q195" s="516"/>
      <c r="R195" s="516"/>
      <c r="T195" s="514"/>
      <c r="U195" s="514"/>
      <c r="V195" s="514"/>
      <c r="W195" s="514"/>
      <c r="X195" s="514"/>
      <c r="Y195" s="514"/>
      <c r="Z195" s="514"/>
      <c r="AA195" s="514"/>
      <c r="AB195" s="514"/>
      <c r="AC195" s="514"/>
    </row>
    <row r="196" spans="2:30">
      <c r="B196" s="515"/>
      <c r="C196" s="515"/>
      <c r="D196" s="515"/>
      <c r="E196" s="515"/>
      <c r="F196" s="515"/>
      <c r="G196" s="415"/>
      <c r="H196" s="515"/>
      <c r="I196" s="515"/>
      <c r="J196" s="515"/>
      <c r="K196" s="515"/>
      <c r="L196" s="515"/>
      <c r="M196" s="415"/>
      <c r="N196" s="515"/>
      <c r="O196" s="515"/>
      <c r="P196" s="515"/>
      <c r="Q196" s="515"/>
      <c r="R196" s="515"/>
      <c r="T196" s="513"/>
      <c r="U196" s="513"/>
      <c r="V196" s="513"/>
      <c r="W196" s="513"/>
      <c r="X196" s="513"/>
      <c r="Y196" s="513"/>
      <c r="Z196" s="513"/>
      <c r="AA196" s="513"/>
      <c r="AB196" s="513"/>
      <c r="AC196" s="513"/>
    </row>
    <row r="197" spans="2:30">
      <c r="B197" s="516" t="s">
        <v>415</v>
      </c>
      <c r="C197" s="516"/>
      <c r="D197" s="516"/>
      <c r="E197" s="516"/>
      <c r="F197" s="516"/>
      <c r="G197" s="415"/>
      <c r="H197" s="516" t="s">
        <v>415</v>
      </c>
      <c r="I197" s="516"/>
      <c r="J197" s="516"/>
      <c r="K197" s="516"/>
      <c r="L197" s="516"/>
      <c r="M197" s="415"/>
      <c r="N197" s="516" t="s">
        <v>415</v>
      </c>
      <c r="O197" s="516"/>
      <c r="P197" s="516"/>
      <c r="Q197" s="516"/>
      <c r="R197" s="516"/>
      <c r="T197" s="514"/>
      <c r="U197" s="514"/>
      <c r="V197" s="514"/>
      <c r="W197" s="514"/>
      <c r="X197" s="514"/>
      <c r="Y197" s="514"/>
      <c r="Z197" s="514"/>
      <c r="AA197" s="514"/>
      <c r="AB197" s="514"/>
      <c r="AC197" s="514"/>
    </row>
    <row r="198" spans="2:30">
      <c r="B198" s="515" t="s">
        <v>416</v>
      </c>
      <c r="C198" s="515"/>
      <c r="D198" s="515"/>
      <c r="E198" s="515"/>
      <c r="F198" s="416"/>
      <c r="G198" s="415"/>
      <c r="H198" s="515" t="s">
        <v>416</v>
      </c>
      <c r="I198" s="515"/>
      <c r="J198" s="515"/>
      <c r="K198" s="515"/>
      <c r="L198" s="416"/>
      <c r="M198" s="415"/>
      <c r="N198" s="515" t="s">
        <v>416</v>
      </c>
      <c r="O198" s="515"/>
      <c r="P198" s="515"/>
      <c r="Q198" s="515"/>
      <c r="R198" s="416"/>
      <c r="T198" s="513"/>
      <c r="U198" s="513"/>
      <c r="V198" s="513"/>
      <c r="W198" s="513"/>
      <c r="X198" s="513"/>
      <c r="Y198" s="513"/>
      <c r="Z198" s="513"/>
      <c r="AA198" s="513"/>
      <c r="AB198" s="513"/>
      <c r="AC198" s="513"/>
    </row>
    <row r="199" spans="2:30">
      <c r="B199" s="515" t="s">
        <v>417</v>
      </c>
      <c r="C199" s="515"/>
      <c r="D199" s="515"/>
      <c r="E199" s="515"/>
      <c r="F199" s="417"/>
      <c r="G199" s="415"/>
      <c r="H199" s="515" t="s">
        <v>417</v>
      </c>
      <c r="I199" s="515"/>
      <c r="J199" s="515"/>
      <c r="K199" s="515"/>
      <c r="L199" s="417"/>
      <c r="M199" s="415"/>
      <c r="N199" s="515" t="s">
        <v>417</v>
      </c>
      <c r="O199" s="515"/>
      <c r="P199" s="515"/>
      <c r="Q199" s="515"/>
      <c r="R199" s="417"/>
      <c r="T199" s="514"/>
      <c r="U199" s="514"/>
      <c r="V199" s="514"/>
      <c r="W199" s="514"/>
      <c r="X199" s="514"/>
      <c r="Y199" s="514"/>
      <c r="Z199" s="514"/>
      <c r="AA199" s="514"/>
      <c r="AB199" s="514"/>
      <c r="AC199" s="514"/>
    </row>
    <row r="200" spans="2:30">
      <c r="B200" s="515" t="s">
        <v>425</v>
      </c>
      <c r="C200" s="515"/>
      <c r="D200" s="515"/>
      <c r="E200" s="515"/>
      <c r="F200" s="417"/>
      <c r="G200" s="415"/>
      <c r="H200" s="515" t="s">
        <v>425</v>
      </c>
      <c r="I200" s="515"/>
      <c r="J200" s="515"/>
      <c r="K200" s="515"/>
      <c r="L200" s="417"/>
      <c r="M200" s="415"/>
      <c r="N200" s="515" t="s">
        <v>425</v>
      </c>
      <c r="O200" s="515"/>
      <c r="P200" s="515"/>
      <c r="Q200" s="515"/>
      <c r="R200" s="417"/>
      <c r="T200" s="513"/>
      <c r="U200" s="513"/>
      <c r="V200" s="513"/>
      <c r="W200" s="513"/>
      <c r="X200" s="513"/>
      <c r="Y200" s="513"/>
      <c r="Z200" s="513"/>
      <c r="AA200" s="513"/>
      <c r="AB200" s="513"/>
      <c r="AC200" s="513"/>
    </row>
    <row r="201" spans="2:30">
      <c r="B201" s="515" t="s">
        <v>418</v>
      </c>
      <c r="C201" s="515"/>
      <c r="D201" s="515"/>
      <c r="E201" s="515"/>
      <c r="F201" s="417"/>
      <c r="G201" s="415"/>
      <c r="H201" s="515" t="s">
        <v>418</v>
      </c>
      <c r="I201" s="515"/>
      <c r="J201" s="515"/>
      <c r="K201" s="515"/>
      <c r="L201" s="417"/>
      <c r="M201" s="415"/>
      <c r="N201" s="515" t="s">
        <v>418</v>
      </c>
      <c r="O201" s="515"/>
      <c r="P201" s="515"/>
      <c r="Q201" s="515"/>
      <c r="R201" s="417"/>
      <c r="T201" s="514"/>
      <c r="U201" s="514"/>
      <c r="V201" s="514"/>
      <c r="W201" s="514"/>
      <c r="X201" s="514"/>
      <c r="Y201" s="514"/>
      <c r="Z201" s="514"/>
      <c r="AA201" s="514"/>
      <c r="AB201" s="514"/>
      <c r="AC201" s="514"/>
    </row>
    <row r="202" spans="2:30">
      <c r="B202" s="516" t="s">
        <v>122</v>
      </c>
      <c r="C202" s="516"/>
      <c r="D202" s="516"/>
      <c r="E202" s="516"/>
      <c r="F202" s="516"/>
      <c r="G202" s="415"/>
      <c r="H202" s="516" t="s">
        <v>122</v>
      </c>
      <c r="I202" s="516"/>
      <c r="J202" s="516"/>
      <c r="K202" s="516"/>
      <c r="L202" s="516"/>
      <c r="M202" s="415"/>
      <c r="N202" s="516" t="s">
        <v>122</v>
      </c>
      <c r="O202" s="516"/>
      <c r="P202" s="516"/>
      <c r="Q202" s="516"/>
      <c r="R202" s="516"/>
      <c r="T202" s="513"/>
      <c r="U202" s="513"/>
      <c r="V202" s="513"/>
      <c r="W202" s="513"/>
      <c r="X202" s="513"/>
      <c r="Y202" s="513"/>
      <c r="Z202" s="513"/>
      <c r="AA202" s="513"/>
      <c r="AB202" s="513"/>
      <c r="AC202" s="513"/>
    </row>
    <row r="203" spans="2:30">
      <c r="B203" s="513"/>
      <c r="C203" s="513"/>
      <c r="D203" s="513"/>
      <c r="E203" s="513"/>
      <c r="F203" s="513"/>
      <c r="H203" s="513"/>
      <c r="I203" s="513"/>
      <c r="J203" s="513"/>
      <c r="K203" s="513"/>
      <c r="L203" s="513"/>
      <c r="N203" s="513"/>
      <c r="O203" s="513"/>
      <c r="P203" s="513"/>
      <c r="Q203" s="513"/>
      <c r="R203" s="513"/>
      <c r="T203" s="514"/>
      <c r="U203" s="514"/>
      <c r="V203" s="514"/>
      <c r="W203" s="514"/>
      <c r="X203" s="514"/>
      <c r="Y203" s="514"/>
      <c r="Z203" s="514"/>
      <c r="AA203" s="514"/>
      <c r="AB203" s="514"/>
      <c r="AC203" s="514"/>
    </row>
    <row r="204" spans="2:30">
      <c r="B204" s="513"/>
      <c r="C204" s="513"/>
      <c r="D204" s="513"/>
      <c r="E204" s="513"/>
      <c r="F204" s="513"/>
      <c r="H204" s="513"/>
      <c r="I204" s="513"/>
      <c r="J204" s="513"/>
      <c r="K204" s="513"/>
      <c r="L204" s="513"/>
      <c r="N204" s="513"/>
      <c r="O204" s="513"/>
      <c r="P204" s="513"/>
      <c r="Q204" s="513"/>
      <c r="R204" s="513"/>
      <c r="T204" s="514"/>
      <c r="U204" s="514"/>
      <c r="V204" s="514"/>
      <c r="W204" s="514"/>
      <c r="X204" s="514"/>
      <c r="Y204" s="514"/>
      <c r="Z204" s="514"/>
      <c r="AA204" s="514"/>
      <c r="AB204" s="514"/>
      <c r="AC204" s="514"/>
    </row>
    <row r="206" spans="2:30" ht="18.75">
      <c r="S206"/>
      <c r="T206" s="397" t="s">
        <v>424</v>
      </c>
    </row>
    <row r="207" spans="2:30" ht="19.5" thickBot="1">
      <c r="B207" s="132"/>
      <c r="C207" s="132"/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397"/>
      <c r="P207" s="397"/>
      <c r="Q207" s="397"/>
      <c r="R207" s="397"/>
      <c r="S207" s="397"/>
      <c r="T207" s="397"/>
      <c r="U207" s="132"/>
      <c r="V207" s="132"/>
      <c r="W207" s="132"/>
      <c r="X207" s="132"/>
      <c r="Y207" s="132"/>
      <c r="Z207" s="132"/>
      <c r="AA207" s="132"/>
      <c r="AB207" s="132"/>
      <c r="AC207" s="133"/>
      <c r="AD207" s="77"/>
    </row>
    <row r="208" spans="2:30" ht="18.75">
      <c r="B208" s="418" t="s">
        <v>422</v>
      </c>
      <c r="C208" s="397"/>
      <c r="D208" s="397"/>
      <c r="E208" s="397"/>
      <c r="F208" s="397"/>
      <c r="G208" s="397"/>
      <c r="H208" s="397"/>
      <c r="I208" s="397"/>
      <c r="J208" s="77"/>
      <c r="K208" s="397"/>
      <c r="L208" s="397"/>
      <c r="M208" s="397"/>
      <c r="N208" s="397"/>
      <c r="O208" s="397"/>
      <c r="P208" s="397"/>
      <c r="Q208" s="397"/>
      <c r="R208" s="397"/>
      <c r="S208" s="397"/>
      <c r="T208" s="397"/>
      <c r="U208" s="418" t="s">
        <v>32</v>
      </c>
      <c r="V208" s="77"/>
      <c r="X208" s="397"/>
      <c r="Y208" s="397"/>
      <c r="Z208" s="397"/>
      <c r="AA208" s="397"/>
      <c r="AB208" s="397"/>
      <c r="AC208" s="397"/>
      <c r="AD208" s="397"/>
    </row>
    <row r="209" spans="2:2">
      <c r="B209" s="396" t="s">
        <v>423</v>
      </c>
    </row>
  </sheetData>
  <mergeCells count="164">
    <mergeCell ref="A2:AB2"/>
    <mergeCell ref="A3:AB3"/>
    <mergeCell ref="A4:AB4"/>
    <mergeCell ref="B13:D13"/>
    <mergeCell ref="A82:AB82"/>
    <mergeCell ref="A83:AB83"/>
    <mergeCell ref="B165:F165"/>
    <mergeCell ref="H165:L165"/>
    <mergeCell ref="N165:R165"/>
    <mergeCell ref="T165:AC165"/>
    <mergeCell ref="B166:F166"/>
    <mergeCell ref="H166:L166"/>
    <mergeCell ref="N166:R166"/>
    <mergeCell ref="T166:AC166"/>
    <mergeCell ref="A84:AB84"/>
    <mergeCell ref="A147:AB147"/>
    <mergeCell ref="A148:AB148"/>
    <mergeCell ref="A149:AB149"/>
    <mergeCell ref="T163:AC163"/>
    <mergeCell ref="T164:AC164"/>
    <mergeCell ref="B169:F169"/>
    <mergeCell ref="H169:L169"/>
    <mergeCell ref="N169:R169"/>
    <mergeCell ref="T169:AC169"/>
    <mergeCell ref="B170:F170"/>
    <mergeCell ref="H170:L170"/>
    <mergeCell ref="N170:R170"/>
    <mergeCell ref="T170:AC170"/>
    <mergeCell ref="B167:F167"/>
    <mergeCell ref="H167:L167"/>
    <mergeCell ref="N167:R167"/>
    <mergeCell ref="T167:AC167"/>
    <mergeCell ref="B168:F168"/>
    <mergeCell ref="H168:L168"/>
    <mergeCell ref="N168:R168"/>
    <mergeCell ref="T168:AC168"/>
    <mergeCell ref="B173:F173"/>
    <mergeCell ref="H173:L173"/>
    <mergeCell ref="N173:R173"/>
    <mergeCell ref="T173:AC173"/>
    <mergeCell ref="B174:F174"/>
    <mergeCell ref="H174:L174"/>
    <mergeCell ref="N174:R174"/>
    <mergeCell ref="T174:AC174"/>
    <mergeCell ref="B171:F171"/>
    <mergeCell ref="H171:L171"/>
    <mergeCell ref="N171:R171"/>
    <mergeCell ref="T171:AC171"/>
    <mergeCell ref="B172:F172"/>
    <mergeCell ref="H172:L172"/>
    <mergeCell ref="N172:R172"/>
    <mergeCell ref="T172:AC172"/>
    <mergeCell ref="B177:E177"/>
    <mergeCell ref="H177:K177"/>
    <mergeCell ref="N177:Q177"/>
    <mergeCell ref="T177:AC177"/>
    <mergeCell ref="B178:E178"/>
    <mergeCell ref="H178:K178"/>
    <mergeCell ref="N178:Q178"/>
    <mergeCell ref="T178:AC178"/>
    <mergeCell ref="B175:F175"/>
    <mergeCell ref="H175:L175"/>
    <mergeCell ref="N175:R175"/>
    <mergeCell ref="T175:AC175"/>
    <mergeCell ref="B176:F176"/>
    <mergeCell ref="H176:L176"/>
    <mergeCell ref="N176:R176"/>
    <mergeCell ref="T176:AC176"/>
    <mergeCell ref="B181:F181"/>
    <mergeCell ref="H181:L181"/>
    <mergeCell ref="N181:R181"/>
    <mergeCell ref="T181:AC181"/>
    <mergeCell ref="B182:F182"/>
    <mergeCell ref="H182:L182"/>
    <mergeCell ref="N182:R182"/>
    <mergeCell ref="T182:AC182"/>
    <mergeCell ref="B179:E179"/>
    <mergeCell ref="H179:K179"/>
    <mergeCell ref="N179:Q179"/>
    <mergeCell ref="T179:AC179"/>
    <mergeCell ref="B180:E180"/>
    <mergeCell ref="H180:K180"/>
    <mergeCell ref="N180:Q180"/>
    <mergeCell ref="T180:AC180"/>
    <mergeCell ref="B187:F187"/>
    <mergeCell ref="H187:L187"/>
    <mergeCell ref="N187:R187"/>
    <mergeCell ref="T187:AC187"/>
    <mergeCell ref="B188:F188"/>
    <mergeCell ref="H188:L188"/>
    <mergeCell ref="N188:R188"/>
    <mergeCell ref="T188:AC188"/>
    <mergeCell ref="B183:F183"/>
    <mergeCell ref="H183:L183"/>
    <mergeCell ref="N183:R183"/>
    <mergeCell ref="T183:AC183"/>
    <mergeCell ref="B186:F186"/>
    <mergeCell ref="H186:L186"/>
    <mergeCell ref="N186:R186"/>
    <mergeCell ref="T186:AC186"/>
    <mergeCell ref="B191:F191"/>
    <mergeCell ref="H191:L191"/>
    <mergeCell ref="N191:R191"/>
    <mergeCell ref="T191:AC191"/>
    <mergeCell ref="B192:F192"/>
    <mergeCell ref="H192:L192"/>
    <mergeCell ref="N192:R192"/>
    <mergeCell ref="T192:AC192"/>
    <mergeCell ref="B189:F189"/>
    <mergeCell ref="H189:L189"/>
    <mergeCell ref="N189:R189"/>
    <mergeCell ref="T189:AC189"/>
    <mergeCell ref="B190:F190"/>
    <mergeCell ref="H190:L190"/>
    <mergeCell ref="N190:R190"/>
    <mergeCell ref="T190:AC190"/>
    <mergeCell ref="B195:F195"/>
    <mergeCell ref="H195:L195"/>
    <mergeCell ref="N195:R195"/>
    <mergeCell ref="T195:AC195"/>
    <mergeCell ref="B196:F196"/>
    <mergeCell ref="H196:L196"/>
    <mergeCell ref="N196:R196"/>
    <mergeCell ref="T196:AC196"/>
    <mergeCell ref="B193:F193"/>
    <mergeCell ref="H193:L193"/>
    <mergeCell ref="N193:R193"/>
    <mergeCell ref="T193:AC193"/>
    <mergeCell ref="B194:F194"/>
    <mergeCell ref="H194:L194"/>
    <mergeCell ref="N194:R194"/>
    <mergeCell ref="T194:AC194"/>
    <mergeCell ref="B199:E199"/>
    <mergeCell ref="H199:K199"/>
    <mergeCell ref="N199:Q199"/>
    <mergeCell ref="T199:AC199"/>
    <mergeCell ref="B200:E200"/>
    <mergeCell ref="H200:K200"/>
    <mergeCell ref="N200:Q200"/>
    <mergeCell ref="T200:AC200"/>
    <mergeCell ref="B197:F197"/>
    <mergeCell ref="H197:L197"/>
    <mergeCell ref="N197:R197"/>
    <mergeCell ref="T197:AC197"/>
    <mergeCell ref="B198:E198"/>
    <mergeCell ref="H198:K198"/>
    <mergeCell ref="N198:Q198"/>
    <mergeCell ref="T198:AC198"/>
    <mergeCell ref="B203:F203"/>
    <mergeCell ref="H203:L203"/>
    <mergeCell ref="N203:R203"/>
    <mergeCell ref="T203:AC203"/>
    <mergeCell ref="B204:F204"/>
    <mergeCell ref="H204:L204"/>
    <mergeCell ref="N204:R204"/>
    <mergeCell ref="T204:AC204"/>
    <mergeCell ref="B201:E201"/>
    <mergeCell ref="H201:K201"/>
    <mergeCell ref="N201:Q201"/>
    <mergeCell ref="T201:AC201"/>
    <mergeCell ref="B202:F202"/>
    <mergeCell ref="H202:L202"/>
    <mergeCell ref="N202:R202"/>
    <mergeCell ref="T202:AC202"/>
  </mergeCells>
  <pageMargins left="0.15748031496062992" right="0.11811023622047245" top="0.27559055118110237" bottom="0.27559055118110237" header="0.31496062992125984" footer="0.31496062992125984"/>
  <pageSetup scale="8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P38"/>
  <sheetViews>
    <sheetView zoomScale="90" zoomScaleNormal="90" workbookViewId="0">
      <selection activeCell="N17" sqref="N17"/>
    </sheetView>
  </sheetViews>
  <sheetFormatPr baseColWidth="10" defaultRowHeight="15"/>
  <cols>
    <col min="1" max="1" width="1.28515625" customWidth="1"/>
    <col min="5" max="5" width="1.85546875" customWidth="1"/>
    <col min="9" max="9" width="2" customWidth="1"/>
  </cols>
  <sheetData>
    <row r="1" spans="2:16" ht="15.75" thickBot="1"/>
    <row r="2" spans="2:16" ht="15.75" thickTop="1">
      <c r="B2" s="88"/>
      <c r="C2" s="89"/>
      <c r="D2" s="90"/>
      <c r="F2" s="88"/>
      <c r="G2" s="89"/>
      <c r="H2" s="90"/>
      <c r="J2" s="88"/>
      <c r="K2" s="89"/>
      <c r="L2" s="90"/>
    </row>
    <row r="3" spans="2:16">
      <c r="B3" s="91"/>
      <c r="C3" s="60"/>
      <c r="D3" s="92"/>
      <c r="F3" s="91"/>
      <c r="G3" s="60"/>
      <c r="H3" s="92"/>
      <c r="J3" s="91"/>
      <c r="K3" s="60"/>
      <c r="L3" s="92"/>
    </row>
    <row r="4" spans="2:16">
      <c r="B4" s="91"/>
      <c r="C4" s="60"/>
      <c r="D4" s="92"/>
      <c r="F4" s="91"/>
      <c r="G4" s="60"/>
      <c r="H4" s="92"/>
      <c r="J4" s="91"/>
      <c r="K4" s="60"/>
      <c r="L4" s="92"/>
    </row>
    <row r="5" spans="2:16">
      <c r="B5" s="91"/>
      <c r="C5" s="60"/>
      <c r="D5" s="92"/>
      <c r="F5" s="91"/>
      <c r="G5" s="60"/>
      <c r="H5" s="92"/>
      <c r="J5" s="91"/>
      <c r="K5" s="60"/>
      <c r="L5" s="92"/>
    </row>
    <row r="6" spans="2:16">
      <c r="B6" s="91"/>
      <c r="C6" s="60"/>
      <c r="D6" s="92"/>
      <c r="F6" s="91"/>
      <c r="G6" s="60"/>
      <c r="H6" s="92"/>
      <c r="J6" s="91"/>
      <c r="K6" s="60"/>
      <c r="L6" s="92"/>
    </row>
    <row r="7" spans="2:16">
      <c r="B7" s="91"/>
      <c r="C7" s="60"/>
      <c r="D7" s="92"/>
      <c r="F7" s="91"/>
      <c r="G7" s="60"/>
      <c r="H7" s="92"/>
      <c r="J7" s="91"/>
      <c r="K7" s="60"/>
      <c r="L7" s="92"/>
    </row>
    <row r="8" spans="2:16">
      <c r="B8" s="91"/>
      <c r="C8" s="60"/>
      <c r="D8" s="92"/>
      <c r="F8" s="91"/>
      <c r="G8" s="60"/>
      <c r="H8" s="92"/>
      <c r="J8" s="91"/>
      <c r="K8" s="60"/>
      <c r="L8" s="92"/>
    </row>
    <row r="9" spans="2:16">
      <c r="B9" s="91"/>
      <c r="C9" s="60"/>
      <c r="D9" s="92"/>
      <c r="F9" s="91"/>
      <c r="G9" s="60"/>
      <c r="H9" s="92"/>
      <c r="J9" s="91"/>
      <c r="K9" s="60"/>
      <c r="L9" s="92"/>
    </row>
    <row r="10" spans="2:16">
      <c r="B10" s="91"/>
      <c r="C10" s="60"/>
      <c r="D10" s="92"/>
      <c r="F10" s="91"/>
      <c r="G10" s="60"/>
      <c r="H10" s="92"/>
      <c r="J10" s="91"/>
      <c r="K10" s="60"/>
      <c r="L10" s="92"/>
    </row>
    <row r="11" spans="2:16" ht="15.75" thickBot="1">
      <c r="B11" s="91"/>
      <c r="C11" s="60"/>
      <c r="D11" s="92"/>
      <c r="F11" s="91"/>
      <c r="G11" s="60"/>
      <c r="H11" s="92"/>
      <c r="J11" s="91"/>
      <c r="K11" s="60"/>
      <c r="L11" s="92"/>
    </row>
    <row r="12" spans="2:16" ht="15.75" thickBot="1">
      <c r="B12" s="91"/>
      <c r="C12" s="60"/>
      <c r="D12" s="92"/>
      <c r="F12" s="91"/>
      <c r="G12" s="60"/>
      <c r="H12" s="92"/>
      <c r="J12" s="91"/>
      <c r="K12" s="60"/>
      <c r="L12" s="92"/>
      <c r="P12" s="87"/>
    </row>
    <row r="13" spans="2:16" ht="15.75" thickBot="1">
      <c r="B13" s="86"/>
      <c r="C13" s="93"/>
      <c r="D13" s="94"/>
      <c r="F13" s="91"/>
      <c r="G13" s="60"/>
      <c r="H13" s="92"/>
      <c r="J13" s="91"/>
      <c r="K13" s="60"/>
      <c r="L13" s="92"/>
    </row>
    <row r="14" spans="2:16" ht="15.75" thickTop="1">
      <c r="B14" s="91"/>
      <c r="C14" s="60"/>
      <c r="D14" s="92"/>
      <c r="F14" s="88"/>
      <c r="G14" s="89"/>
      <c r="H14" s="90"/>
      <c r="J14" s="88"/>
      <c r="K14" s="89"/>
      <c r="L14" s="90"/>
    </row>
    <row r="15" spans="2:16">
      <c r="B15" s="91"/>
      <c r="C15" s="60"/>
      <c r="D15" s="92"/>
      <c r="F15" s="91"/>
      <c r="G15" s="60"/>
      <c r="H15" s="92"/>
      <c r="J15" s="91"/>
      <c r="K15" s="60"/>
      <c r="L15" s="92"/>
    </row>
    <row r="16" spans="2:16">
      <c r="B16" s="91"/>
      <c r="C16" s="60"/>
      <c r="D16" s="92"/>
      <c r="F16" s="91"/>
      <c r="G16" s="60"/>
      <c r="H16" s="92"/>
      <c r="J16" s="91"/>
      <c r="K16" s="60"/>
      <c r="L16" s="92"/>
    </row>
    <row r="17" spans="2:12">
      <c r="B17" s="91"/>
      <c r="C17" s="60"/>
      <c r="D17" s="92"/>
      <c r="F17" s="91"/>
      <c r="G17" s="60"/>
      <c r="H17" s="92"/>
      <c r="J17" s="91"/>
      <c r="K17" s="60"/>
      <c r="L17" s="92"/>
    </row>
    <row r="18" spans="2:12">
      <c r="B18" s="91"/>
      <c r="C18" s="60"/>
      <c r="D18" s="92"/>
      <c r="F18" s="91"/>
      <c r="G18" s="60"/>
      <c r="H18" s="92"/>
      <c r="J18" s="91"/>
      <c r="K18" s="60"/>
      <c r="L18" s="92"/>
    </row>
    <row r="19" spans="2:12" ht="15.75" thickBot="1">
      <c r="B19" s="91"/>
      <c r="C19" s="60"/>
      <c r="D19" s="92"/>
      <c r="F19" s="86"/>
      <c r="G19" s="93"/>
      <c r="H19" s="94"/>
      <c r="J19" s="86"/>
      <c r="K19" s="93"/>
      <c r="L19" s="94"/>
    </row>
    <row r="20" spans="2:12" ht="15.75" thickTop="1">
      <c r="B20" s="88"/>
      <c r="C20" s="89"/>
      <c r="D20" s="90"/>
      <c r="F20" s="88"/>
      <c r="G20" s="89"/>
      <c r="H20" s="90"/>
      <c r="J20" s="88"/>
      <c r="K20" s="89"/>
      <c r="L20" s="90"/>
    </row>
    <row r="21" spans="2:12">
      <c r="B21" s="91"/>
      <c r="C21" s="60"/>
      <c r="D21" s="92"/>
      <c r="F21" s="91"/>
      <c r="G21" s="60"/>
      <c r="H21" s="92"/>
      <c r="J21" s="91"/>
      <c r="K21" s="60"/>
      <c r="L21" s="92"/>
    </row>
    <row r="22" spans="2:12">
      <c r="B22" s="91"/>
      <c r="C22" s="60"/>
      <c r="D22" s="92"/>
      <c r="F22" s="91"/>
      <c r="G22" s="60"/>
      <c r="H22" s="92"/>
      <c r="J22" s="91"/>
      <c r="K22" s="60"/>
      <c r="L22" s="92"/>
    </row>
    <row r="23" spans="2:12">
      <c r="B23" s="91"/>
      <c r="C23" s="60"/>
      <c r="D23" s="92"/>
      <c r="F23" s="91"/>
      <c r="G23" s="60"/>
      <c r="H23" s="92"/>
      <c r="J23" s="91"/>
      <c r="K23" s="60"/>
      <c r="L23" s="92"/>
    </row>
    <row r="24" spans="2:12">
      <c r="B24" s="91"/>
      <c r="C24" s="60"/>
      <c r="D24" s="92"/>
      <c r="F24" s="91"/>
      <c r="G24" s="60"/>
      <c r="H24" s="92"/>
      <c r="J24" s="91"/>
      <c r="K24" s="60"/>
      <c r="L24" s="92"/>
    </row>
    <row r="25" spans="2:12">
      <c r="B25" s="91"/>
      <c r="C25" s="60"/>
      <c r="D25" s="92"/>
      <c r="F25" s="91"/>
      <c r="G25" s="60"/>
      <c r="H25" s="92"/>
      <c r="I25" s="92"/>
      <c r="J25" s="91"/>
      <c r="K25" s="60"/>
      <c r="L25" s="92"/>
    </row>
    <row r="26" spans="2:12" ht="15.75" thickBot="1">
      <c r="B26" s="86"/>
      <c r="C26" s="93"/>
      <c r="D26" s="94"/>
      <c r="F26" s="86"/>
      <c r="G26" s="93"/>
      <c r="H26" s="94"/>
      <c r="I26" s="92"/>
      <c r="J26" s="86"/>
      <c r="K26" s="93"/>
      <c r="L26" s="94"/>
    </row>
    <row r="27" spans="2:12" ht="15.75" thickTop="1">
      <c r="B27" s="91"/>
      <c r="C27" s="60"/>
      <c r="D27" s="92"/>
      <c r="F27" s="91"/>
      <c r="G27" s="60"/>
      <c r="H27" s="92"/>
      <c r="J27" s="91"/>
      <c r="K27" s="60"/>
      <c r="L27" s="92"/>
    </row>
    <row r="28" spans="2:12">
      <c r="B28" s="91"/>
      <c r="C28" s="60"/>
      <c r="D28" s="92"/>
      <c r="F28" s="91"/>
      <c r="G28" s="60"/>
      <c r="H28" s="92"/>
      <c r="J28" s="91"/>
      <c r="K28" s="60"/>
      <c r="L28" s="92"/>
    </row>
    <row r="29" spans="2:12">
      <c r="B29" s="91"/>
      <c r="C29" s="60"/>
      <c r="D29" s="92"/>
      <c r="F29" s="91"/>
      <c r="G29" s="60"/>
      <c r="H29" s="92"/>
      <c r="J29" s="91"/>
      <c r="K29" s="60"/>
      <c r="L29" s="92"/>
    </row>
    <row r="30" spans="2:12">
      <c r="B30" s="91"/>
      <c r="C30" s="60"/>
      <c r="D30" s="92"/>
      <c r="F30" s="91"/>
      <c r="G30" s="60"/>
      <c r="H30" s="92"/>
      <c r="J30" s="91"/>
      <c r="K30" s="60"/>
      <c r="L30" s="92"/>
    </row>
    <row r="31" spans="2:12">
      <c r="B31" s="91"/>
      <c r="C31" s="60"/>
      <c r="D31" s="92"/>
      <c r="F31" s="91"/>
      <c r="G31" s="60"/>
      <c r="H31" s="92"/>
      <c r="J31" s="91"/>
      <c r="K31" s="60"/>
      <c r="L31" s="92"/>
    </row>
    <row r="32" spans="2:12">
      <c r="B32" s="91"/>
      <c r="C32" s="60"/>
      <c r="D32" s="92"/>
      <c r="F32" s="91"/>
      <c r="G32" s="60"/>
      <c r="H32" s="92"/>
      <c r="J32" s="91"/>
      <c r="K32" s="60"/>
      <c r="L32" s="92"/>
    </row>
    <row r="33" spans="2:12">
      <c r="B33" s="91"/>
      <c r="C33" s="60"/>
      <c r="D33" s="92"/>
      <c r="F33" s="91"/>
      <c r="G33" s="60"/>
      <c r="H33" s="92"/>
      <c r="J33" s="91"/>
      <c r="K33" s="60"/>
      <c r="L33" s="92"/>
    </row>
    <row r="34" spans="2:12">
      <c r="B34" s="91"/>
      <c r="C34" s="60"/>
      <c r="D34" s="92"/>
      <c r="F34" s="91"/>
      <c r="G34" s="60"/>
      <c r="H34" s="92"/>
      <c r="J34" s="91"/>
      <c r="K34" s="60"/>
      <c r="L34" s="92"/>
    </row>
    <row r="35" spans="2:12" ht="15.75" thickBot="1">
      <c r="B35" s="86"/>
      <c r="C35" s="93"/>
      <c r="D35" s="94"/>
      <c r="F35" s="86"/>
      <c r="G35" s="93"/>
      <c r="H35" s="94"/>
      <c r="J35" s="86"/>
      <c r="K35" s="93"/>
      <c r="L35" s="94"/>
    </row>
    <row r="36" spans="2:12" ht="9" customHeight="1" thickTop="1"/>
    <row r="37" spans="2:12" ht="18.75">
      <c r="H37" s="95" t="s">
        <v>33</v>
      </c>
    </row>
    <row r="38" spans="2:12">
      <c r="H38" s="74" t="s">
        <v>430</v>
      </c>
    </row>
  </sheetData>
  <pageMargins left="0.27559055118110237" right="0.23622047244094491" top="0.74803149606299213" bottom="0.74803149606299213" header="0.31496062992125984" footer="0.31496062992125984"/>
  <pageSetup scale="90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38"/>
  <sheetViews>
    <sheetView zoomScale="130" zoomScaleNormal="130" workbookViewId="0">
      <selection activeCell="C39" sqref="C39"/>
    </sheetView>
  </sheetViews>
  <sheetFormatPr baseColWidth="10" defaultRowHeight="15"/>
  <cols>
    <col min="1" max="1" width="1.28515625" customWidth="1"/>
    <col min="2" max="2" width="27.7109375" customWidth="1"/>
    <col min="3" max="3" width="24" customWidth="1"/>
    <col min="4" max="4" width="25.42578125" customWidth="1"/>
    <col min="5" max="5" width="2.5703125" customWidth="1"/>
  </cols>
  <sheetData>
    <row r="1" spans="2:9" ht="15.75" thickBot="1"/>
    <row r="2" spans="2:9" ht="15.75" thickTop="1">
      <c r="B2" s="88"/>
      <c r="C2" s="89"/>
      <c r="D2" s="90"/>
    </row>
    <row r="3" spans="2:9">
      <c r="B3" s="91"/>
      <c r="C3" s="60"/>
      <c r="D3" s="92"/>
    </row>
    <row r="4" spans="2:9">
      <c r="B4" s="91"/>
      <c r="C4" s="60"/>
      <c r="D4" s="92"/>
    </row>
    <row r="5" spans="2:9">
      <c r="B5" s="91"/>
      <c r="C5" s="60"/>
      <c r="D5" s="92"/>
    </row>
    <row r="6" spans="2:9">
      <c r="B6" s="91"/>
      <c r="C6" s="60"/>
      <c r="D6" s="92"/>
    </row>
    <row r="7" spans="2:9">
      <c r="B7" s="91"/>
      <c r="C7" s="60"/>
      <c r="D7" s="92"/>
    </row>
    <row r="8" spans="2:9">
      <c r="B8" s="91"/>
      <c r="C8" s="60"/>
      <c r="D8" s="92"/>
    </row>
    <row r="9" spans="2:9">
      <c r="B9" s="91"/>
      <c r="C9" s="60"/>
      <c r="D9" s="92"/>
    </row>
    <row r="10" spans="2:9">
      <c r="B10" s="91"/>
      <c r="C10" s="60"/>
      <c r="D10" s="92"/>
    </row>
    <row r="11" spans="2:9">
      <c r="B11" s="91"/>
      <c r="C11" s="60"/>
      <c r="D11" s="92"/>
    </row>
    <row r="12" spans="2:9">
      <c r="B12" s="91"/>
      <c r="C12" s="60"/>
      <c r="D12" s="92"/>
    </row>
    <row r="13" spans="2:9" ht="15.75" thickBot="1">
      <c r="B13" s="91"/>
      <c r="C13" s="60"/>
      <c r="D13" s="92"/>
    </row>
    <row r="14" spans="2:9" ht="15.75" thickTop="1">
      <c r="B14" s="88"/>
      <c r="C14" s="89"/>
      <c r="D14" s="90"/>
    </row>
    <row r="15" spans="2:9">
      <c r="B15" s="91"/>
      <c r="C15" s="60"/>
      <c r="D15" s="92"/>
    </row>
    <row r="16" spans="2:9">
      <c r="B16" s="91"/>
      <c r="C16" s="60"/>
      <c r="D16" s="92"/>
      <c r="I16" s="60"/>
    </row>
    <row r="17" spans="2:9">
      <c r="B17" s="91"/>
      <c r="C17" s="60"/>
      <c r="D17" s="92"/>
      <c r="I17" s="60"/>
    </row>
    <row r="18" spans="2:9">
      <c r="B18" s="91"/>
      <c r="C18" s="60"/>
      <c r="D18" s="92"/>
    </row>
    <row r="19" spans="2:9" ht="15.75" thickBot="1">
      <c r="B19" s="86"/>
      <c r="C19" s="93"/>
      <c r="D19" s="94"/>
    </row>
    <row r="20" spans="2:9" ht="15.75" thickTop="1">
      <c r="B20" s="88"/>
      <c r="C20" s="89"/>
      <c r="D20" s="90"/>
    </row>
    <row r="21" spans="2:9">
      <c r="B21" s="91"/>
      <c r="C21" s="60"/>
      <c r="D21" s="92"/>
    </row>
    <row r="22" spans="2:9">
      <c r="B22" s="91"/>
      <c r="C22" s="60"/>
      <c r="D22" s="92"/>
    </row>
    <row r="23" spans="2:9">
      <c r="B23" s="91"/>
      <c r="C23" s="60"/>
      <c r="D23" s="92"/>
    </row>
    <row r="24" spans="2:9">
      <c r="B24" s="91"/>
      <c r="C24" s="60"/>
      <c r="D24" s="92"/>
    </row>
    <row r="25" spans="2:9">
      <c r="B25" s="91"/>
      <c r="C25" s="60"/>
      <c r="D25" s="92"/>
    </row>
    <row r="26" spans="2:9" ht="15.75" thickBot="1">
      <c r="B26" s="86"/>
      <c r="C26" s="93"/>
      <c r="D26" s="94"/>
    </row>
    <row r="27" spans="2:9" ht="15.75" thickTop="1">
      <c r="B27" s="91"/>
      <c r="C27" s="60"/>
      <c r="D27" s="92"/>
    </row>
    <row r="28" spans="2:9">
      <c r="B28" s="91"/>
      <c r="C28" s="60"/>
      <c r="D28" s="92"/>
    </row>
    <row r="29" spans="2:9">
      <c r="B29" s="91"/>
      <c r="C29" s="60"/>
      <c r="D29" s="92"/>
    </row>
    <row r="30" spans="2:9">
      <c r="B30" s="91"/>
      <c r="C30" s="60"/>
      <c r="D30" s="92"/>
    </row>
    <row r="31" spans="2:9">
      <c r="B31" s="91"/>
      <c r="C31" s="60"/>
      <c r="D31" s="92"/>
    </row>
    <row r="32" spans="2:9">
      <c r="B32" s="91"/>
      <c r="C32" s="60"/>
      <c r="D32" s="92"/>
    </row>
    <row r="33" spans="2:4">
      <c r="B33" s="91"/>
      <c r="C33" s="60"/>
      <c r="D33" s="92"/>
    </row>
    <row r="34" spans="2:4">
      <c r="B34" s="91"/>
      <c r="C34" s="60"/>
      <c r="D34" s="92"/>
    </row>
    <row r="35" spans="2:4" ht="15.75" thickBot="1">
      <c r="B35" s="86"/>
      <c r="C35" s="93"/>
      <c r="D35" s="94"/>
    </row>
    <row r="36" spans="2:4" ht="15.75" thickTop="1"/>
    <row r="37" spans="2:4" ht="18.75">
      <c r="C37" s="95" t="s">
        <v>102</v>
      </c>
    </row>
    <row r="38" spans="2:4">
      <c r="C38" s="74" t="s">
        <v>431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zoomScale="110" zoomScaleNormal="110" workbookViewId="0">
      <selection activeCell="R8" sqref="R8"/>
    </sheetView>
  </sheetViews>
  <sheetFormatPr baseColWidth="10" defaultRowHeight="15"/>
  <cols>
    <col min="1" max="1" width="1.7109375" customWidth="1"/>
    <col min="2" max="2" width="1.5703125" customWidth="1"/>
    <col min="5" max="5" width="4" customWidth="1"/>
    <col min="6" max="6" width="4.7109375" customWidth="1"/>
    <col min="7" max="7" width="4.140625" customWidth="1"/>
    <col min="8" max="8" width="4.5703125" customWidth="1"/>
    <col min="9" max="9" width="4.28515625" customWidth="1"/>
    <col min="10" max="10" width="4.42578125" customWidth="1"/>
    <col min="14" max="15" width="1.7109375" customWidth="1"/>
  </cols>
  <sheetData>
    <row r="1" spans="1:14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4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4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4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82" t="s">
        <v>35</v>
      </c>
      <c r="M9" s="74"/>
      <c r="N9" s="74"/>
    </row>
    <row r="10" spans="1:14" ht="8.25" customHeight="1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</row>
    <row r="11" spans="1:14">
      <c r="A11" s="74"/>
      <c r="B11" s="82" t="s">
        <v>36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</row>
    <row r="12" spans="1:14" ht="10.5" customHeight="1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>
      <c r="A13" s="74"/>
      <c r="B13" s="82" t="s">
        <v>37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9" customHeight="1">
      <c r="A14" s="74"/>
      <c r="B14" s="82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>
      <c r="A15" s="74"/>
      <c r="B15" s="82" t="s">
        <v>180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>
      <c r="A16" s="74"/>
      <c r="B16" s="82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>
      <c r="A17" s="74"/>
      <c r="B17" s="82" t="s">
        <v>38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>
      <c r="A18" s="74"/>
      <c r="B18" s="82" t="s">
        <v>39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8.25" customHeight="1" thickBot="1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>
      <c r="A20" s="74"/>
      <c r="B20" s="96" t="s">
        <v>40</v>
      </c>
      <c r="C20" s="97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9"/>
    </row>
    <row r="21" spans="1:14" ht="15.75" thickBot="1">
      <c r="A21" s="74"/>
      <c r="B21" s="100"/>
      <c r="C21" s="101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3"/>
    </row>
    <row r="22" spans="1:14" ht="9" customHeight="1" thickBot="1">
      <c r="A22" s="74"/>
      <c r="B22" s="82"/>
      <c r="C22" s="82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>
      <c r="A23" s="74"/>
      <c r="B23" s="96" t="s">
        <v>181</v>
      </c>
      <c r="C23" s="97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9"/>
    </row>
    <row r="24" spans="1:14">
      <c r="A24" s="74"/>
      <c r="B24" s="104"/>
      <c r="C24" s="105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</row>
    <row r="25" spans="1:14">
      <c r="A25" s="74"/>
      <c r="B25" s="104"/>
      <c r="C25" s="108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7"/>
    </row>
    <row r="26" spans="1:14" ht="15.75" thickBot="1">
      <c r="A26" s="74"/>
      <c r="B26" s="100"/>
      <c r="C26" s="101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</row>
    <row r="27" spans="1:14" ht="5.25" customHeight="1" thickBot="1">
      <c r="A27" s="74"/>
      <c r="B27" s="84"/>
      <c r="C27" s="84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</row>
    <row r="28" spans="1:14" ht="15.75" thickBot="1">
      <c r="A28" s="74"/>
      <c r="B28" s="84" t="s">
        <v>41</v>
      </c>
      <c r="C28" s="84"/>
      <c r="D28" s="78"/>
      <c r="E28" s="78" t="s">
        <v>23</v>
      </c>
      <c r="F28" s="110"/>
      <c r="G28" s="78"/>
      <c r="H28" s="78" t="s">
        <v>24</v>
      </c>
      <c r="I28" s="110"/>
      <c r="J28" s="78"/>
      <c r="K28" s="84" t="s">
        <v>42</v>
      </c>
      <c r="L28" s="78"/>
      <c r="M28" s="78"/>
      <c r="N28" s="78"/>
    </row>
    <row r="29" spans="1:14" ht="6" customHeight="1" thickBot="1">
      <c r="A29" s="74"/>
      <c r="B29" s="84"/>
      <c r="C29" s="84"/>
      <c r="D29" s="78"/>
      <c r="E29" s="78"/>
      <c r="F29" s="78"/>
      <c r="G29" s="78"/>
      <c r="H29" s="78"/>
      <c r="I29" s="78"/>
      <c r="J29" s="74"/>
      <c r="K29" s="84"/>
      <c r="L29" s="78"/>
      <c r="M29" s="78"/>
      <c r="N29" s="78"/>
    </row>
    <row r="30" spans="1:14" ht="15" customHeight="1" thickBot="1">
      <c r="A30" s="74"/>
      <c r="B30" s="84" t="s">
        <v>43</v>
      </c>
      <c r="C30" s="84"/>
      <c r="D30" s="78"/>
      <c r="E30" s="78" t="s">
        <v>23</v>
      </c>
      <c r="F30" s="110"/>
      <c r="G30" s="78"/>
      <c r="H30" s="78" t="s">
        <v>24</v>
      </c>
      <c r="I30" s="110"/>
      <c r="J30" s="74"/>
      <c r="K30" s="84" t="s">
        <v>42</v>
      </c>
      <c r="L30" s="78"/>
      <c r="M30" s="78"/>
      <c r="N30" s="78"/>
    </row>
    <row r="31" spans="1:14" ht="6" customHeight="1" thickBot="1">
      <c r="A31" s="74"/>
      <c r="B31" s="82"/>
      <c r="C31" s="82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>
      <c r="A32" s="74"/>
      <c r="B32" s="96" t="s">
        <v>182</v>
      </c>
      <c r="C32" s="97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9"/>
    </row>
    <row r="33" spans="1:14">
      <c r="A33" s="74"/>
      <c r="B33" s="111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7"/>
    </row>
    <row r="34" spans="1:14">
      <c r="A34" s="74"/>
      <c r="B34" s="111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7"/>
    </row>
    <row r="35" spans="1:14">
      <c r="A35" s="74"/>
      <c r="B35" s="111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7"/>
    </row>
    <row r="36" spans="1:14">
      <c r="A36" s="74"/>
      <c r="B36" s="111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7"/>
    </row>
    <row r="37" spans="1:14" ht="15.75" thickBot="1">
      <c r="A37" s="74"/>
      <c r="B37" s="11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</row>
    <row r="38" spans="1:14" ht="11.25" customHeight="1" thickBot="1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>
      <c r="A39" s="74"/>
      <c r="B39" s="96" t="s">
        <v>44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</row>
    <row r="40" spans="1:14">
      <c r="A40" s="74"/>
      <c r="B40" s="111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</row>
    <row r="41" spans="1:14">
      <c r="A41" s="74"/>
      <c r="B41" s="111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7"/>
    </row>
    <row r="42" spans="1:14">
      <c r="A42" s="74"/>
      <c r="B42" s="111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7"/>
    </row>
    <row r="43" spans="1:14">
      <c r="A43" s="74"/>
      <c r="B43" s="111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7"/>
    </row>
    <row r="44" spans="1:14">
      <c r="A44" s="74"/>
      <c r="B44" s="111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7"/>
    </row>
    <row r="45" spans="1:14">
      <c r="A45" s="74"/>
      <c r="B45" s="111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7"/>
    </row>
    <row r="46" spans="1:14">
      <c r="A46" s="74"/>
      <c r="B46" s="111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7"/>
    </row>
    <row r="47" spans="1:14">
      <c r="A47" s="74"/>
      <c r="B47" s="111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7"/>
    </row>
    <row r="48" spans="1:14">
      <c r="A48" s="74"/>
      <c r="B48" s="111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7"/>
    </row>
    <row r="49" spans="1:15">
      <c r="A49" s="74"/>
      <c r="B49" s="111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7"/>
    </row>
    <row r="50" spans="1:15">
      <c r="A50" s="74"/>
      <c r="B50" s="111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7"/>
    </row>
    <row r="51" spans="1:15">
      <c r="A51" s="74"/>
      <c r="B51" s="111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7"/>
    </row>
    <row r="52" spans="1:15" ht="15.75" thickBot="1">
      <c r="A52" s="74"/>
      <c r="B52" s="112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03"/>
    </row>
    <row r="53" spans="1:15" ht="6" customHeight="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</row>
    <row r="54" spans="1:15">
      <c r="A54" s="74"/>
      <c r="B54" s="82"/>
      <c r="C54" s="82" t="s">
        <v>45</v>
      </c>
      <c r="D54" s="82"/>
      <c r="E54" s="82"/>
      <c r="F54" s="82"/>
      <c r="G54" s="82"/>
      <c r="H54" s="82"/>
      <c r="I54" s="82"/>
      <c r="J54" s="82"/>
      <c r="K54" s="82"/>
      <c r="L54" s="74"/>
      <c r="M54" s="74"/>
      <c r="N54" s="74"/>
    </row>
    <row r="55" spans="1:15">
      <c r="A55" s="74"/>
      <c r="B55" s="82"/>
      <c r="C55" s="82" t="s">
        <v>46</v>
      </c>
      <c r="D55" s="82"/>
      <c r="E55" s="82"/>
      <c r="F55" s="82"/>
      <c r="G55" s="82"/>
      <c r="H55" s="82"/>
      <c r="I55" s="82"/>
      <c r="J55" s="82"/>
      <c r="K55" s="82" t="s">
        <v>47</v>
      </c>
      <c r="L55" s="74"/>
      <c r="M55" s="74"/>
      <c r="N55" s="74"/>
    </row>
    <row r="56" spans="1:15" ht="18.75">
      <c r="C56" s="248" t="s">
        <v>178</v>
      </c>
      <c r="L56" s="247" t="s">
        <v>183</v>
      </c>
      <c r="M56" s="77"/>
      <c r="N56" s="77"/>
      <c r="O56" s="117"/>
    </row>
    <row r="58" spans="1:15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</row>
    <row r="59" spans="1:15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15">
      <c r="B60" s="74" t="s">
        <v>163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</row>
    <row r="61" spans="1:15" ht="9" customHeight="1"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</row>
    <row r="62" spans="1:15">
      <c r="B62" s="74" t="s">
        <v>184</v>
      </c>
      <c r="C62" s="74"/>
      <c r="D62" s="74"/>
      <c r="E62" s="74"/>
      <c r="F62" s="74"/>
      <c r="G62" s="74"/>
      <c r="H62" s="74"/>
      <c r="I62" s="74" t="s">
        <v>185</v>
      </c>
      <c r="J62" s="74"/>
      <c r="K62" s="74"/>
      <c r="L62" s="74"/>
      <c r="M62" s="74"/>
    </row>
    <row r="63" spans="1:15" ht="6" customHeight="1" thickBot="1"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</row>
    <row r="64" spans="1:15" ht="15.75" thickBot="1">
      <c r="B64" s="74" t="s">
        <v>148</v>
      </c>
      <c r="C64" s="74"/>
      <c r="D64" s="74"/>
      <c r="E64" s="110"/>
      <c r="F64" s="74"/>
      <c r="G64" s="74"/>
      <c r="H64" s="74"/>
      <c r="I64" s="74" t="s">
        <v>186</v>
      </c>
      <c r="J64" s="74"/>
      <c r="K64" s="74"/>
      <c r="L64" s="74"/>
      <c r="M64" s="74"/>
    </row>
    <row r="65" spans="2:14" ht="4.5" customHeight="1" thickBot="1"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</row>
    <row r="66" spans="2:14" ht="15.75" thickBot="1">
      <c r="B66" s="74" t="s">
        <v>187</v>
      </c>
      <c r="C66" s="74"/>
      <c r="D66" s="74"/>
      <c r="E66" s="110"/>
      <c r="F66" s="74"/>
      <c r="G66" s="74"/>
      <c r="H66" s="74"/>
      <c r="I66" s="74" t="s">
        <v>149</v>
      </c>
      <c r="J66" s="74"/>
      <c r="K66" s="74"/>
      <c r="L66" s="74"/>
      <c r="M66" s="74"/>
    </row>
    <row r="67" spans="2:14" ht="6" customHeight="1" thickBo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</row>
    <row r="68" spans="2:14" ht="8.25" customHeight="1" thickBot="1">
      <c r="B68" s="243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240"/>
    </row>
    <row r="69" spans="2:14" ht="15.75" thickBot="1">
      <c r="B69" s="111"/>
      <c r="C69" s="78" t="s">
        <v>150</v>
      </c>
      <c r="D69" s="78"/>
      <c r="E69" s="78"/>
      <c r="F69" s="78"/>
      <c r="G69" s="78"/>
      <c r="H69" s="244"/>
      <c r="I69" s="245"/>
      <c r="J69" s="245"/>
      <c r="K69" s="245"/>
      <c r="L69" s="246"/>
      <c r="M69" s="78"/>
      <c r="N69" s="241"/>
    </row>
    <row r="70" spans="2:14" ht="10.5" customHeight="1" thickBot="1">
      <c r="B70" s="111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241"/>
    </row>
    <row r="71" spans="2:14" ht="15.75" thickBot="1">
      <c r="B71" s="111"/>
      <c r="C71" s="78" t="s">
        <v>153</v>
      </c>
      <c r="D71" s="78"/>
      <c r="E71" s="244"/>
      <c r="F71" s="245"/>
      <c r="G71" s="245"/>
      <c r="H71" s="245"/>
      <c r="I71" s="246"/>
      <c r="J71" s="78"/>
      <c r="K71" s="78"/>
      <c r="L71" s="244"/>
      <c r="M71" s="246"/>
      <c r="N71" s="241"/>
    </row>
    <row r="72" spans="2:14" ht="12.75" customHeight="1" thickBot="1">
      <c r="B72" s="111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241"/>
    </row>
    <row r="73" spans="2:14" ht="15.75" thickBot="1">
      <c r="B73" s="111"/>
      <c r="C73" s="78" t="s">
        <v>151</v>
      </c>
      <c r="D73" s="78"/>
      <c r="E73" s="244"/>
      <c r="F73" s="245"/>
      <c r="G73" s="245"/>
      <c r="H73" s="245"/>
      <c r="I73" s="246"/>
      <c r="J73" s="78"/>
      <c r="K73" s="78"/>
      <c r="L73" s="244"/>
      <c r="M73" s="246"/>
      <c r="N73" s="241"/>
    </row>
    <row r="74" spans="2:14" ht="13.5" customHeight="1" thickBot="1">
      <c r="B74" s="111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241"/>
    </row>
    <row r="75" spans="2:14" ht="15.75" thickBot="1">
      <c r="B75" s="111"/>
      <c r="C75" s="78" t="s">
        <v>152</v>
      </c>
      <c r="D75" s="78"/>
      <c r="E75" s="244"/>
      <c r="F75" s="245"/>
      <c r="G75" s="245"/>
      <c r="H75" s="245"/>
      <c r="I75" s="246"/>
      <c r="J75" s="78"/>
      <c r="K75" s="78"/>
      <c r="L75" s="244"/>
      <c r="M75" s="246"/>
      <c r="N75" s="241"/>
    </row>
    <row r="76" spans="2:14" ht="7.5" customHeight="1" thickBot="1">
      <c r="B76" s="11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242"/>
    </row>
    <row r="77" spans="2:14" ht="6.75" customHeight="1"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</row>
    <row r="78" spans="2:14">
      <c r="B78" s="74"/>
      <c r="C78" s="74" t="s">
        <v>154</v>
      </c>
      <c r="D78" s="74"/>
      <c r="E78" s="74"/>
      <c r="F78" s="74" t="s">
        <v>156</v>
      </c>
      <c r="G78" s="74"/>
      <c r="H78" s="74"/>
      <c r="I78" s="74"/>
      <c r="J78" s="74"/>
      <c r="K78" s="74"/>
      <c r="L78" s="74"/>
      <c r="M78" s="74"/>
    </row>
    <row r="79" spans="2:14" ht="6.75" customHeight="1"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</row>
    <row r="80" spans="2:14">
      <c r="B80" s="74"/>
      <c r="C80" s="74" t="s">
        <v>155</v>
      </c>
      <c r="D80" s="74"/>
      <c r="E80" s="74"/>
      <c r="F80" s="74" t="s">
        <v>157</v>
      </c>
      <c r="G80" s="74"/>
      <c r="H80" s="74"/>
      <c r="I80" s="74"/>
      <c r="J80" s="74"/>
      <c r="K80" s="74"/>
      <c r="L80" s="74"/>
      <c r="M80" s="74"/>
    </row>
    <row r="81" spans="2:14" ht="7.9" customHeight="1"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</row>
    <row r="82" spans="2:14">
      <c r="B82" s="74"/>
      <c r="C82" s="74" t="s">
        <v>238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</row>
    <row r="83" spans="2:14" ht="6.75" customHeight="1"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</row>
    <row r="84" spans="2:14">
      <c r="B84" s="74"/>
      <c r="C84" s="74" t="s">
        <v>158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</row>
    <row r="85" spans="2:14" ht="6.75" customHeight="1"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</row>
    <row r="86" spans="2:14">
      <c r="B86" s="74"/>
      <c r="C86" s="74" t="s">
        <v>159</v>
      </c>
      <c r="D86" s="74"/>
      <c r="E86" s="74"/>
      <c r="F86" s="74"/>
      <c r="G86" s="74"/>
      <c r="H86" s="74"/>
      <c r="I86" s="74"/>
      <c r="J86" s="74"/>
      <c r="K86" s="74"/>
      <c r="L86" s="74"/>
      <c r="M86" s="74"/>
    </row>
    <row r="87" spans="2:14" ht="7.5" customHeight="1"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</row>
    <row r="88" spans="2:14">
      <c r="B88" s="74"/>
      <c r="C88" s="74" t="s">
        <v>161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</row>
    <row r="89" spans="2:14" ht="6.75" customHeight="1"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</row>
    <row r="90" spans="2:14">
      <c r="B90" s="74"/>
      <c r="C90" s="74" t="s">
        <v>160</v>
      </c>
      <c r="D90" s="74"/>
      <c r="E90" s="74"/>
      <c r="F90" s="74"/>
      <c r="G90" s="74"/>
      <c r="H90" s="74"/>
      <c r="I90" s="74" t="s">
        <v>188</v>
      </c>
      <c r="J90" s="74"/>
      <c r="K90" s="74"/>
      <c r="L90" s="74"/>
      <c r="M90" s="74"/>
    </row>
    <row r="91" spans="2:14" ht="9" customHeight="1"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</row>
    <row r="92" spans="2:14">
      <c r="B92" s="74"/>
      <c r="C92" s="74" t="s">
        <v>189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</row>
    <row r="93" spans="2:14" ht="8.25" customHeight="1" thickBot="1"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</row>
    <row r="94" spans="2:14" ht="5.25" customHeight="1">
      <c r="B94" s="243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240"/>
    </row>
    <row r="95" spans="2:14">
      <c r="B95" s="111"/>
      <c r="C95" s="78" t="s">
        <v>165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241"/>
    </row>
    <row r="96" spans="2:14">
      <c r="B96" s="111"/>
      <c r="C96" s="78" t="s">
        <v>162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241"/>
    </row>
    <row r="97" spans="2:14">
      <c r="B97" s="111"/>
      <c r="C97" s="78" t="s">
        <v>162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241"/>
    </row>
    <row r="98" spans="2:14" ht="5.25" customHeight="1" thickBot="1">
      <c r="B98" s="11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242"/>
    </row>
    <row r="99" spans="2:14" ht="15.75" customHeight="1" thickBot="1"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</row>
    <row r="100" spans="2:14" ht="5.25" customHeight="1">
      <c r="B100" s="243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240"/>
    </row>
    <row r="101" spans="2:14">
      <c r="B101" s="111"/>
      <c r="C101" s="78" t="s">
        <v>164</v>
      </c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241"/>
    </row>
    <row r="102" spans="2:14">
      <c r="B102" s="111"/>
      <c r="C102" s="78" t="s">
        <v>162</v>
      </c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241"/>
    </row>
    <row r="103" spans="2:14">
      <c r="B103" s="111"/>
      <c r="C103" s="78" t="s">
        <v>162</v>
      </c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241"/>
    </row>
    <row r="104" spans="2:14">
      <c r="B104" s="111"/>
      <c r="C104" s="78" t="s">
        <v>162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241"/>
    </row>
    <row r="105" spans="2:14" ht="7.5" customHeight="1" thickBot="1">
      <c r="B105" s="11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242"/>
    </row>
    <row r="106" spans="2:14" ht="7.5" customHeight="1"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60"/>
    </row>
    <row r="107" spans="2:14">
      <c r="B107" s="74"/>
      <c r="C107" s="74" t="s">
        <v>166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</row>
    <row r="108" spans="2:14" ht="7.5" customHeight="1"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</row>
    <row r="109" spans="2:14">
      <c r="B109" s="74"/>
      <c r="C109" s="74"/>
      <c r="D109" s="74" t="s">
        <v>170</v>
      </c>
      <c r="E109" s="74"/>
      <c r="F109" s="74"/>
      <c r="G109" s="74"/>
      <c r="H109" s="74"/>
      <c r="I109" s="74"/>
      <c r="J109" s="74"/>
      <c r="K109" s="74"/>
      <c r="L109" s="74" t="s">
        <v>172</v>
      </c>
      <c r="M109" s="74"/>
    </row>
    <row r="110" spans="2:14" ht="4.5" customHeight="1" thickBot="1"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</row>
    <row r="111" spans="2:14" ht="15.75" thickBot="1">
      <c r="B111" s="74"/>
      <c r="C111" s="74" t="s">
        <v>169</v>
      </c>
      <c r="D111" s="74"/>
      <c r="E111" s="110"/>
      <c r="F111" s="78"/>
      <c r="G111" s="110"/>
      <c r="H111" s="74"/>
      <c r="I111" s="74"/>
      <c r="J111" s="74" t="s">
        <v>171</v>
      </c>
      <c r="K111" s="74"/>
      <c r="L111" s="74"/>
      <c r="M111" s="74"/>
    </row>
    <row r="112" spans="2:14" ht="7.5" customHeight="1" thickBot="1">
      <c r="B112" s="74"/>
      <c r="C112" s="74"/>
      <c r="D112" s="74"/>
      <c r="E112" s="74"/>
      <c r="F112" s="78"/>
      <c r="G112" s="74"/>
      <c r="H112" s="74"/>
      <c r="I112" s="74"/>
      <c r="J112" s="74"/>
      <c r="K112" s="74"/>
      <c r="L112" s="74"/>
      <c r="M112" s="74"/>
    </row>
    <row r="113" spans="2:13" ht="15.75" thickBot="1">
      <c r="B113" s="74"/>
      <c r="C113" s="74" t="s">
        <v>173</v>
      </c>
      <c r="D113" s="74"/>
      <c r="E113" s="110"/>
      <c r="F113" s="78"/>
      <c r="G113" s="110"/>
      <c r="H113" s="74"/>
      <c r="I113" s="74"/>
      <c r="J113" s="74" t="s">
        <v>176</v>
      </c>
      <c r="K113" s="74"/>
      <c r="L113" s="74"/>
      <c r="M113" s="74"/>
    </row>
    <row r="114" spans="2:13" ht="8.25" customHeight="1" thickBot="1"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</row>
    <row r="115" spans="2:13" ht="15.75" thickBot="1">
      <c r="B115" s="74"/>
      <c r="C115" s="74" t="s">
        <v>175</v>
      </c>
      <c r="D115" s="74"/>
      <c r="E115" s="110"/>
      <c r="F115" s="74"/>
      <c r="G115" s="110"/>
      <c r="H115" s="74"/>
      <c r="I115" s="74"/>
      <c r="J115" s="74" t="s">
        <v>174</v>
      </c>
      <c r="K115" s="74"/>
      <c r="L115" s="74"/>
      <c r="M115" s="74"/>
    </row>
    <row r="116" spans="2:13"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</row>
    <row r="117" spans="2:13"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</row>
    <row r="118" spans="2:13">
      <c r="B118" s="74"/>
      <c r="C118" s="74" t="s">
        <v>168</v>
      </c>
      <c r="D118" s="74"/>
      <c r="E118" s="74"/>
      <c r="F118" s="74"/>
      <c r="G118" s="74"/>
      <c r="H118" s="74"/>
      <c r="I118" s="74"/>
      <c r="J118" s="74" t="s">
        <v>168</v>
      </c>
      <c r="K118" s="74"/>
      <c r="L118" s="74"/>
      <c r="M118" s="74"/>
    </row>
    <row r="119" spans="2:13">
      <c r="B119" s="74"/>
      <c r="C119" s="74" t="s">
        <v>167</v>
      </c>
      <c r="D119" s="74"/>
      <c r="E119" s="74"/>
      <c r="F119" s="74"/>
      <c r="G119" s="74"/>
      <c r="H119" s="74"/>
      <c r="I119" s="74"/>
      <c r="J119" s="74" t="s">
        <v>177</v>
      </c>
      <c r="K119" s="74"/>
      <c r="L119" s="74"/>
      <c r="M119" s="74"/>
    </row>
    <row r="120" spans="2:13"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</row>
    <row r="121" spans="2:13" ht="18.75">
      <c r="C121" s="248" t="s">
        <v>178</v>
      </c>
      <c r="L121" s="247" t="s">
        <v>179</v>
      </c>
      <c r="M121" s="77"/>
    </row>
  </sheetData>
  <printOptions horizontalCentered="1"/>
  <pageMargins left="0.39370078740157483" right="0.27559055118110237" top="0.19" bottom="0.14000000000000001" header="0.17" footer="0.16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121"/>
  <sheetViews>
    <sheetView zoomScale="150" zoomScaleNormal="150" workbookViewId="0">
      <selection activeCell="Z15" sqref="Z15"/>
    </sheetView>
  </sheetViews>
  <sheetFormatPr baseColWidth="10" defaultColWidth="11.42578125" defaultRowHeight="18.75"/>
  <cols>
    <col min="1" max="1" width="1.28515625" style="1" customWidth="1"/>
    <col min="2" max="2" width="6" style="1" customWidth="1"/>
    <col min="3" max="3" width="4" style="1" customWidth="1"/>
    <col min="4" max="12" width="3" style="2" customWidth="1"/>
    <col min="13" max="13" width="4.140625" style="2" customWidth="1"/>
    <col min="14" max="14" width="4.5703125" style="3" customWidth="1"/>
    <col min="15" max="16" width="4.5703125" style="1" customWidth="1"/>
    <col min="17" max="17" width="2.42578125" style="1" customWidth="1"/>
    <col min="18" max="24" width="4.5703125" style="1" customWidth="1"/>
    <col min="25" max="25" width="2.5703125" style="1" customWidth="1"/>
    <col min="26" max="26" width="5" style="1" customWidth="1"/>
    <col min="27" max="27" width="8.140625" style="1" customWidth="1"/>
    <col min="28" max="32" width="4.5703125" style="1" customWidth="1"/>
    <col min="33" max="33" width="2.28515625" style="1" customWidth="1"/>
    <col min="34" max="34" width="2.7109375" style="1" customWidth="1"/>
    <col min="35" max="40" width="4.5703125" style="1" customWidth="1"/>
    <col min="41" max="49" width="4.140625" style="1" customWidth="1"/>
    <col min="50" max="50" width="5.5703125" style="1" bestFit="1" customWidth="1"/>
    <col min="51" max="61" width="4.140625" style="1" customWidth="1"/>
    <col min="62" max="16384" width="11.42578125" style="1"/>
  </cols>
  <sheetData>
    <row r="1" spans="1:39">
      <c r="A1" s="77"/>
      <c r="B1" s="77"/>
      <c r="C1" s="77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</row>
    <row r="2" spans="1:39" ht="27.75">
      <c r="A2" s="77"/>
      <c r="B2" s="510" t="s">
        <v>63</v>
      </c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77"/>
      <c r="AH2" s="77"/>
      <c r="AI2" s="77"/>
      <c r="AJ2" s="77"/>
      <c r="AK2" s="77"/>
      <c r="AL2" s="77"/>
      <c r="AM2" s="77"/>
    </row>
    <row r="3" spans="1:39">
      <c r="A3" s="77"/>
      <c r="B3" s="77"/>
      <c r="C3" s="77"/>
      <c r="D3" s="114"/>
      <c r="E3" s="114"/>
      <c r="F3" s="114"/>
      <c r="G3" s="114"/>
      <c r="H3" s="114"/>
      <c r="I3" s="114" t="s">
        <v>48</v>
      </c>
      <c r="J3" s="114"/>
      <c r="K3" s="114"/>
      <c r="L3" s="114"/>
      <c r="M3" s="114"/>
      <c r="N3" s="115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</row>
    <row r="4" spans="1:39" ht="26.25">
      <c r="A4" s="77"/>
      <c r="B4" s="77"/>
      <c r="C4" s="509" t="s">
        <v>426</v>
      </c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77"/>
      <c r="AG4" s="77"/>
      <c r="AH4" s="77"/>
      <c r="AI4" s="77"/>
      <c r="AJ4" s="77"/>
      <c r="AK4" s="77"/>
      <c r="AL4" s="77"/>
      <c r="AM4" s="77"/>
    </row>
    <row r="5" spans="1:39">
      <c r="A5" s="77"/>
      <c r="B5" s="77"/>
      <c r="C5" s="77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5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</row>
    <row r="6" spans="1:39">
      <c r="A6" s="77"/>
      <c r="B6" s="77"/>
      <c r="C6" s="77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5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209" t="s">
        <v>427</v>
      </c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</row>
    <row r="7" spans="1:39" ht="9.75" customHeight="1">
      <c r="A7" s="77"/>
      <c r="B7" s="77"/>
      <c r="C7" s="77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5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</row>
    <row r="8" spans="1:39">
      <c r="A8" s="77"/>
      <c r="B8" s="77" t="s">
        <v>124</v>
      </c>
      <c r="C8" s="77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5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</row>
    <row r="9" spans="1:39" ht="9" customHeight="1">
      <c r="A9" s="77"/>
      <c r="B9" s="77"/>
      <c r="C9" s="77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5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</row>
    <row r="10" spans="1:39">
      <c r="A10" s="77"/>
      <c r="B10" s="77" t="s">
        <v>125</v>
      </c>
      <c r="C10" s="77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5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</row>
    <row r="11" spans="1:39" ht="12.75" customHeight="1" thickBot="1">
      <c r="A11" s="122"/>
      <c r="B11" s="123"/>
      <c r="C11" s="123"/>
      <c r="D11" s="128"/>
      <c r="E11" s="128"/>
      <c r="F11" s="128"/>
      <c r="G11" s="128"/>
      <c r="H11" s="128"/>
      <c r="I11" s="128"/>
      <c r="J11" s="128"/>
      <c r="K11" s="122"/>
      <c r="L11" s="128"/>
      <c r="M11" s="128"/>
      <c r="N11" s="122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77"/>
      <c r="AJ11" s="77"/>
      <c r="AK11" s="77"/>
      <c r="AL11" s="77"/>
      <c r="AM11" s="77"/>
    </row>
    <row r="12" spans="1:39">
      <c r="A12" s="122"/>
      <c r="B12" s="175" t="s">
        <v>24</v>
      </c>
      <c r="C12" s="172" t="s">
        <v>119</v>
      </c>
      <c r="D12" s="174"/>
      <c r="E12" s="167"/>
      <c r="F12" s="167"/>
      <c r="G12" s="168"/>
      <c r="H12" s="173" t="s">
        <v>547</v>
      </c>
      <c r="I12" s="167"/>
      <c r="J12" s="167"/>
      <c r="K12" s="169"/>
      <c r="L12" s="167"/>
      <c r="M12" s="167"/>
      <c r="N12" s="169"/>
      <c r="O12" s="169"/>
      <c r="P12" s="169"/>
      <c r="Q12" s="169"/>
      <c r="R12" s="169"/>
      <c r="S12" s="170"/>
      <c r="T12" s="210" t="s">
        <v>139</v>
      </c>
      <c r="U12" s="210"/>
      <c r="V12" s="210"/>
      <c r="W12" s="172" t="s">
        <v>121</v>
      </c>
      <c r="X12" s="170"/>
      <c r="Y12" s="172" t="s">
        <v>122</v>
      </c>
      <c r="Z12" s="169"/>
      <c r="AA12" s="169"/>
      <c r="AB12" s="169"/>
      <c r="AC12" s="169"/>
      <c r="AD12" s="169"/>
      <c r="AE12" s="169"/>
      <c r="AF12" s="169"/>
      <c r="AG12" s="169"/>
      <c r="AH12" s="169"/>
      <c r="AI12" s="171"/>
      <c r="AJ12" s="77"/>
      <c r="AK12" s="77"/>
      <c r="AL12" s="77"/>
      <c r="AM12" s="77"/>
    </row>
    <row r="13" spans="1:39" ht="19.5" thickBot="1">
      <c r="A13" s="123"/>
      <c r="B13" s="176"/>
      <c r="C13" s="177" t="s">
        <v>120</v>
      </c>
      <c r="D13" s="178"/>
      <c r="E13" s="161"/>
      <c r="F13" s="161"/>
      <c r="G13" s="179"/>
      <c r="H13" s="181"/>
      <c r="I13" s="161"/>
      <c r="J13" s="161"/>
      <c r="K13" s="161"/>
      <c r="L13" s="161"/>
      <c r="M13" s="161"/>
      <c r="N13" s="131"/>
      <c r="O13" s="123"/>
      <c r="P13" s="123"/>
      <c r="Q13" s="123"/>
      <c r="R13" s="123"/>
      <c r="S13" s="182"/>
      <c r="T13" s="165" t="s">
        <v>138</v>
      </c>
      <c r="U13" s="165"/>
      <c r="V13" s="165"/>
      <c r="W13" s="185"/>
      <c r="X13" s="182"/>
      <c r="Y13" s="185"/>
      <c r="Z13" s="123"/>
      <c r="AA13" s="123"/>
      <c r="AB13" s="123"/>
      <c r="AC13" s="123"/>
      <c r="AD13" s="123"/>
      <c r="AE13" s="123"/>
      <c r="AF13" s="123"/>
      <c r="AG13" s="123"/>
      <c r="AH13" s="123"/>
      <c r="AI13" s="186"/>
      <c r="AJ13" s="117"/>
      <c r="AK13" s="117"/>
      <c r="AL13" s="117"/>
      <c r="AM13" s="77"/>
    </row>
    <row r="14" spans="1:39" ht="30.75" customHeight="1">
      <c r="A14" s="123"/>
      <c r="B14" s="198"/>
      <c r="C14" s="187"/>
      <c r="D14" s="193"/>
      <c r="E14" s="193"/>
      <c r="F14" s="193"/>
      <c r="G14" s="194"/>
      <c r="H14" s="201"/>
      <c r="I14" s="193"/>
      <c r="J14" s="193"/>
      <c r="K14" s="193"/>
      <c r="L14" s="193"/>
      <c r="M14" s="193"/>
      <c r="N14" s="202"/>
      <c r="O14" s="203"/>
      <c r="P14" s="203"/>
      <c r="Q14" s="203"/>
      <c r="R14" s="203"/>
      <c r="S14" s="188"/>
      <c r="T14" s="203"/>
      <c r="U14" s="203"/>
      <c r="V14" s="203"/>
      <c r="W14" s="187"/>
      <c r="X14" s="188"/>
      <c r="Y14" s="187"/>
      <c r="Z14" s="203"/>
      <c r="AA14" s="203"/>
      <c r="AB14" s="203"/>
      <c r="AC14" s="203"/>
      <c r="AD14" s="203"/>
      <c r="AE14" s="203"/>
      <c r="AF14" s="203"/>
      <c r="AG14" s="203"/>
      <c r="AH14" s="203"/>
      <c r="AI14" s="206"/>
      <c r="AJ14" s="117"/>
      <c r="AK14" s="117"/>
      <c r="AL14" s="117"/>
      <c r="AM14" s="77"/>
    </row>
    <row r="15" spans="1:39" ht="30.75" customHeight="1">
      <c r="A15" s="123"/>
      <c r="B15" s="199"/>
      <c r="C15" s="189"/>
      <c r="D15" s="180"/>
      <c r="E15" s="180"/>
      <c r="F15" s="180"/>
      <c r="G15" s="195"/>
      <c r="H15" s="204"/>
      <c r="I15" s="180"/>
      <c r="J15" s="180"/>
      <c r="K15" s="180"/>
      <c r="L15" s="180"/>
      <c r="M15" s="180"/>
      <c r="N15" s="183"/>
      <c r="O15" s="184"/>
      <c r="P15" s="184"/>
      <c r="Q15" s="184"/>
      <c r="R15" s="184"/>
      <c r="S15" s="190"/>
      <c r="T15" s="184"/>
      <c r="U15" s="184"/>
      <c r="V15" s="184"/>
      <c r="W15" s="189"/>
      <c r="X15" s="190"/>
      <c r="Y15" s="189"/>
      <c r="Z15" s="184"/>
      <c r="AA15" s="184"/>
      <c r="AB15" s="184"/>
      <c r="AC15" s="184"/>
      <c r="AD15" s="184"/>
      <c r="AE15" s="184"/>
      <c r="AF15" s="184"/>
      <c r="AG15" s="184"/>
      <c r="AH15" s="184"/>
      <c r="AI15" s="207"/>
      <c r="AJ15" s="117"/>
      <c r="AK15" s="117"/>
      <c r="AL15" s="117"/>
      <c r="AM15" s="77"/>
    </row>
    <row r="16" spans="1:39" ht="30.75" customHeight="1">
      <c r="A16" s="123"/>
      <c r="B16" s="199"/>
      <c r="C16" s="189"/>
      <c r="D16" s="180"/>
      <c r="E16" s="180"/>
      <c r="F16" s="180"/>
      <c r="G16" s="195"/>
      <c r="H16" s="204"/>
      <c r="I16" s="180"/>
      <c r="J16" s="180"/>
      <c r="K16" s="180"/>
      <c r="L16" s="180"/>
      <c r="M16" s="180"/>
      <c r="N16" s="183"/>
      <c r="O16" s="184"/>
      <c r="P16" s="184"/>
      <c r="Q16" s="184"/>
      <c r="R16" s="184"/>
      <c r="S16" s="190"/>
      <c r="T16" s="184"/>
      <c r="U16" s="184"/>
      <c r="V16" s="184"/>
      <c r="W16" s="189"/>
      <c r="X16" s="190"/>
      <c r="Y16" s="189"/>
      <c r="Z16" s="184"/>
      <c r="AA16" s="184"/>
      <c r="AB16" s="184"/>
      <c r="AC16" s="184"/>
      <c r="AD16" s="184"/>
      <c r="AE16" s="184"/>
      <c r="AF16" s="184"/>
      <c r="AG16" s="184"/>
      <c r="AH16" s="184"/>
      <c r="AI16" s="207"/>
      <c r="AJ16" s="117"/>
      <c r="AK16" s="117"/>
      <c r="AL16" s="117"/>
      <c r="AM16" s="77"/>
    </row>
    <row r="17" spans="1:39" ht="30.75" customHeight="1">
      <c r="A17" s="123"/>
      <c r="B17" s="199"/>
      <c r="C17" s="189"/>
      <c r="D17" s="180"/>
      <c r="E17" s="180"/>
      <c r="F17" s="180"/>
      <c r="G17" s="195"/>
      <c r="H17" s="204"/>
      <c r="I17" s="180"/>
      <c r="J17" s="180"/>
      <c r="K17" s="180"/>
      <c r="L17" s="180"/>
      <c r="M17" s="180"/>
      <c r="N17" s="183"/>
      <c r="O17" s="184"/>
      <c r="P17" s="184"/>
      <c r="Q17" s="184"/>
      <c r="R17" s="184"/>
      <c r="S17" s="190"/>
      <c r="T17" s="184"/>
      <c r="U17" s="184"/>
      <c r="V17" s="184"/>
      <c r="W17" s="189"/>
      <c r="X17" s="190"/>
      <c r="Y17" s="189"/>
      <c r="Z17" s="184"/>
      <c r="AA17" s="184"/>
      <c r="AB17" s="184"/>
      <c r="AC17" s="184"/>
      <c r="AD17" s="184"/>
      <c r="AE17" s="184"/>
      <c r="AF17" s="184"/>
      <c r="AG17" s="184"/>
      <c r="AH17" s="184"/>
      <c r="AI17" s="207"/>
      <c r="AJ17" s="117"/>
      <c r="AK17" s="117"/>
      <c r="AL17" s="117"/>
      <c r="AM17" s="77"/>
    </row>
    <row r="18" spans="1:39" ht="30.75" customHeight="1">
      <c r="A18" s="123"/>
      <c r="B18" s="199"/>
      <c r="C18" s="189"/>
      <c r="D18" s="180"/>
      <c r="E18" s="180"/>
      <c r="F18" s="180"/>
      <c r="G18" s="195"/>
      <c r="H18" s="204"/>
      <c r="I18" s="180"/>
      <c r="J18" s="180"/>
      <c r="K18" s="180"/>
      <c r="L18" s="180"/>
      <c r="M18" s="180"/>
      <c r="N18" s="183"/>
      <c r="O18" s="184"/>
      <c r="P18" s="184"/>
      <c r="Q18" s="184"/>
      <c r="R18" s="184"/>
      <c r="S18" s="190"/>
      <c r="T18" s="184"/>
      <c r="U18" s="184"/>
      <c r="V18" s="184"/>
      <c r="W18" s="189"/>
      <c r="X18" s="190"/>
      <c r="Y18" s="189"/>
      <c r="Z18" s="184"/>
      <c r="AA18" s="184"/>
      <c r="AB18" s="184"/>
      <c r="AC18" s="184"/>
      <c r="AD18" s="184"/>
      <c r="AE18" s="184"/>
      <c r="AF18" s="184"/>
      <c r="AG18" s="184"/>
      <c r="AH18" s="184"/>
      <c r="AI18" s="207"/>
      <c r="AJ18" s="117"/>
      <c r="AK18" s="117"/>
      <c r="AL18" s="117"/>
      <c r="AM18" s="77"/>
    </row>
    <row r="19" spans="1:39" s="24" customFormat="1" ht="30.75" customHeight="1">
      <c r="A19" s="123"/>
      <c r="B19" s="199"/>
      <c r="C19" s="189"/>
      <c r="D19" s="180"/>
      <c r="E19" s="180"/>
      <c r="F19" s="180"/>
      <c r="G19" s="195"/>
      <c r="H19" s="204"/>
      <c r="I19" s="180"/>
      <c r="J19" s="180"/>
      <c r="K19" s="180"/>
      <c r="L19" s="180"/>
      <c r="M19" s="180"/>
      <c r="N19" s="183"/>
      <c r="O19" s="184"/>
      <c r="P19" s="184"/>
      <c r="Q19" s="184"/>
      <c r="R19" s="184"/>
      <c r="S19" s="190"/>
      <c r="T19" s="184"/>
      <c r="U19" s="184"/>
      <c r="V19" s="184"/>
      <c r="W19" s="189"/>
      <c r="X19" s="190"/>
      <c r="Y19" s="189"/>
      <c r="Z19" s="184"/>
      <c r="AA19" s="184"/>
      <c r="AB19" s="184"/>
      <c r="AC19" s="184"/>
      <c r="AD19" s="184"/>
      <c r="AE19" s="184"/>
      <c r="AF19" s="184"/>
      <c r="AG19" s="184"/>
      <c r="AH19" s="184"/>
      <c r="AI19" s="207"/>
      <c r="AJ19" s="123"/>
      <c r="AK19" s="123"/>
      <c r="AL19" s="123"/>
      <c r="AM19" s="122"/>
    </row>
    <row r="20" spans="1:39" s="24" customFormat="1" ht="30.75" customHeight="1">
      <c r="A20" s="123"/>
      <c r="B20" s="199"/>
      <c r="C20" s="189"/>
      <c r="D20" s="180"/>
      <c r="E20" s="180"/>
      <c r="F20" s="180"/>
      <c r="G20" s="195"/>
      <c r="H20" s="204"/>
      <c r="I20" s="180"/>
      <c r="J20" s="180"/>
      <c r="K20" s="180"/>
      <c r="L20" s="180"/>
      <c r="M20" s="180"/>
      <c r="N20" s="183"/>
      <c r="O20" s="184"/>
      <c r="P20" s="184"/>
      <c r="Q20" s="184"/>
      <c r="R20" s="184"/>
      <c r="S20" s="190"/>
      <c r="T20" s="184"/>
      <c r="U20" s="184"/>
      <c r="V20" s="184"/>
      <c r="W20" s="189"/>
      <c r="X20" s="190"/>
      <c r="Y20" s="189"/>
      <c r="Z20" s="184"/>
      <c r="AA20" s="184"/>
      <c r="AB20" s="184"/>
      <c r="AC20" s="184"/>
      <c r="AD20" s="184"/>
      <c r="AE20" s="184"/>
      <c r="AF20" s="184"/>
      <c r="AG20" s="184"/>
      <c r="AH20" s="184"/>
      <c r="AI20" s="207"/>
      <c r="AJ20" s="123"/>
      <c r="AK20" s="123"/>
      <c r="AL20" s="123"/>
      <c r="AM20" s="122"/>
    </row>
    <row r="21" spans="1:39" s="24" customFormat="1" ht="30.75" customHeight="1">
      <c r="A21" s="123"/>
      <c r="B21" s="199"/>
      <c r="C21" s="189"/>
      <c r="D21" s="180"/>
      <c r="E21" s="180"/>
      <c r="F21" s="180"/>
      <c r="G21" s="195"/>
      <c r="H21" s="204"/>
      <c r="I21" s="180"/>
      <c r="J21" s="180"/>
      <c r="K21" s="180"/>
      <c r="L21" s="180"/>
      <c r="M21" s="180"/>
      <c r="N21" s="183"/>
      <c r="O21" s="184"/>
      <c r="P21" s="184"/>
      <c r="Q21" s="184"/>
      <c r="R21" s="184"/>
      <c r="S21" s="190"/>
      <c r="T21" s="184"/>
      <c r="U21" s="184"/>
      <c r="V21" s="184"/>
      <c r="W21" s="189"/>
      <c r="X21" s="190"/>
      <c r="Y21" s="189"/>
      <c r="Z21" s="184"/>
      <c r="AA21" s="184"/>
      <c r="AB21" s="184"/>
      <c r="AC21" s="184"/>
      <c r="AD21" s="184"/>
      <c r="AE21" s="184"/>
      <c r="AF21" s="184"/>
      <c r="AG21" s="184"/>
      <c r="AH21" s="184"/>
      <c r="AI21" s="207"/>
      <c r="AJ21" s="123"/>
      <c r="AK21" s="123"/>
      <c r="AL21" s="123"/>
      <c r="AM21" s="122"/>
    </row>
    <row r="22" spans="1:39" s="24" customFormat="1" ht="30.75" customHeight="1">
      <c r="A22" s="123"/>
      <c r="B22" s="199"/>
      <c r="C22" s="189"/>
      <c r="D22" s="180"/>
      <c r="E22" s="180"/>
      <c r="F22" s="180"/>
      <c r="G22" s="195"/>
      <c r="H22" s="204"/>
      <c r="I22" s="180"/>
      <c r="J22" s="180"/>
      <c r="K22" s="180"/>
      <c r="L22" s="180"/>
      <c r="M22" s="180"/>
      <c r="N22" s="183"/>
      <c r="O22" s="184"/>
      <c r="P22" s="184"/>
      <c r="Q22" s="184"/>
      <c r="R22" s="184"/>
      <c r="S22" s="190"/>
      <c r="T22" s="184"/>
      <c r="U22" s="184"/>
      <c r="V22" s="184"/>
      <c r="W22" s="189"/>
      <c r="X22" s="190"/>
      <c r="Y22" s="189"/>
      <c r="Z22" s="184"/>
      <c r="AA22" s="184"/>
      <c r="AB22" s="184"/>
      <c r="AC22" s="184"/>
      <c r="AD22" s="184"/>
      <c r="AE22" s="184"/>
      <c r="AF22" s="184"/>
      <c r="AG22" s="184"/>
      <c r="AH22" s="184"/>
      <c r="AI22" s="207"/>
      <c r="AJ22" s="123"/>
      <c r="AK22" s="123"/>
      <c r="AL22" s="123"/>
      <c r="AM22" s="122"/>
    </row>
    <row r="23" spans="1:39" s="24" customFormat="1" ht="30.75" customHeight="1">
      <c r="A23" s="123"/>
      <c r="B23" s="199"/>
      <c r="C23" s="189"/>
      <c r="D23" s="180"/>
      <c r="E23" s="180"/>
      <c r="F23" s="180"/>
      <c r="G23" s="195"/>
      <c r="H23" s="204"/>
      <c r="I23" s="180"/>
      <c r="J23" s="180"/>
      <c r="K23" s="180"/>
      <c r="L23" s="180"/>
      <c r="M23" s="180"/>
      <c r="N23" s="183"/>
      <c r="O23" s="184"/>
      <c r="P23" s="184"/>
      <c r="Q23" s="184"/>
      <c r="R23" s="184"/>
      <c r="S23" s="190"/>
      <c r="T23" s="184"/>
      <c r="U23" s="184"/>
      <c r="V23" s="184"/>
      <c r="W23" s="189"/>
      <c r="X23" s="190"/>
      <c r="Y23" s="189"/>
      <c r="Z23" s="184"/>
      <c r="AA23" s="184"/>
      <c r="AB23" s="184"/>
      <c r="AC23" s="184"/>
      <c r="AD23" s="184"/>
      <c r="AE23" s="184"/>
      <c r="AF23" s="184"/>
      <c r="AG23" s="184"/>
      <c r="AH23" s="184"/>
      <c r="AI23" s="207"/>
      <c r="AJ23" s="123"/>
      <c r="AK23" s="123"/>
      <c r="AL23" s="123"/>
      <c r="AM23" s="122"/>
    </row>
    <row r="24" spans="1:39" s="24" customFormat="1" ht="30.75" customHeight="1">
      <c r="A24" s="123"/>
      <c r="B24" s="199"/>
      <c r="C24" s="189"/>
      <c r="D24" s="180"/>
      <c r="E24" s="180"/>
      <c r="F24" s="180"/>
      <c r="G24" s="195"/>
      <c r="H24" s="204"/>
      <c r="I24" s="180"/>
      <c r="J24" s="180"/>
      <c r="K24" s="180"/>
      <c r="L24" s="180"/>
      <c r="M24" s="180"/>
      <c r="N24" s="183"/>
      <c r="O24" s="184"/>
      <c r="P24" s="184"/>
      <c r="Q24" s="184"/>
      <c r="R24" s="184"/>
      <c r="S24" s="190"/>
      <c r="T24" s="184"/>
      <c r="U24" s="184"/>
      <c r="V24" s="184"/>
      <c r="W24" s="189"/>
      <c r="X24" s="190"/>
      <c r="Y24" s="189"/>
      <c r="Z24" s="184"/>
      <c r="AA24" s="184"/>
      <c r="AB24" s="184"/>
      <c r="AC24" s="184"/>
      <c r="AD24" s="184"/>
      <c r="AE24" s="184"/>
      <c r="AF24" s="184"/>
      <c r="AG24" s="184"/>
      <c r="AH24" s="184"/>
      <c r="AI24" s="207"/>
      <c r="AJ24" s="123"/>
      <c r="AK24" s="123"/>
      <c r="AL24" s="123"/>
      <c r="AM24" s="122"/>
    </row>
    <row r="25" spans="1:39" s="24" customFormat="1" ht="30.75" customHeight="1">
      <c r="A25" s="123"/>
      <c r="B25" s="199"/>
      <c r="C25" s="189"/>
      <c r="D25" s="180"/>
      <c r="E25" s="180"/>
      <c r="F25" s="180"/>
      <c r="G25" s="195"/>
      <c r="H25" s="204"/>
      <c r="I25" s="180"/>
      <c r="J25" s="180"/>
      <c r="K25" s="180"/>
      <c r="L25" s="180"/>
      <c r="M25" s="180"/>
      <c r="N25" s="183"/>
      <c r="O25" s="184"/>
      <c r="P25" s="184"/>
      <c r="Q25" s="184"/>
      <c r="R25" s="184"/>
      <c r="S25" s="190"/>
      <c r="T25" s="184"/>
      <c r="U25" s="184"/>
      <c r="V25" s="184"/>
      <c r="W25" s="189"/>
      <c r="X25" s="190"/>
      <c r="Y25" s="189"/>
      <c r="Z25" s="184"/>
      <c r="AA25" s="184"/>
      <c r="AB25" s="184"/>
      <c r="AC25" s="184"/>
      <c r="AD25" s="184"/>
      <c r="AE25" s="184"/>
      <c r="AF25" s="184"/>
      <c r="AG25" s="184"/>
      <c r="AH25" s="184"/>
      <c r="AI25" s="207"/>
      <c r="AJ25" s="123"/>
      <c r="AK25" s="123"/>
      <c r="AL25" s="123"/>
      <c r="AM25" s="122"/>
    </row>
    <row r="26" spans="1:39" s="24" customFormat="1" ht="30.75" customHeight="1">
      <c r="A26" s="123"/>
      <c r="B26" s="199"/>
      <c r="C26" s="189"/>
      <c r="D26" s="180"/>
      <c r="E26" s="180"/>
      <c r="F26" s="180"/>
      <c r="G26" s="195"/>
      <c r="H26" s="204"/>
      <c r="I26" s="180"/>
      <c r="J26" s="180"/>
      <c r="K26" s="180"/>
      <c r="L26" s="180"/>
      <c r="M26" s="180"/>
      <c r="N26" s="183"/>
      <c r="O26" s="184"/>
      <c r="P26" s="184"/>
      <c r="Q26" s="184"/>
      <c r="R26" s="184"/>
      <c r="S26" s="190"/>
      <c r="T26" s="184"/>
      <c r="U26" s="184"/>
      <c r="V26" s="184"/>
      <c r="W26" s="189"/>
      <c r="X26" s="190"/>
      <c r="Y26" s="189"/>
      <c r="Z26" s="184"/>
      <c r="AA26" s="184"/>
      <c r="AB26" s="184"/>
      <c r="AC26" s="184"/>
      <c r="AD26" s="184"/>
      <c r="AE26" s="184"/>
      <c r="AF26" s="184"/>
      <c r="AG26" s="184"/>
      <c r="AH26" s="184"/>
      <c r="AI26" s="207"/>
      <c r="AJ26" s="123"/>
      <c r="AK26" s="123"/>
      <c r="AL26" s="123"/>
      <c r="AM26" s="122"/>
    </row>
    <row r="27" spans="1:39" s="24" customFormat="1" ht="30.75" customHeight="1">
      <c r="A27" s="123"/>
      <c r="B27" s="199"/>
      <c r="C27" s="189"/>
      <c r="D27" s="180"/>
      <c r="E27" s="180"/>
      <c r="F27" s="180"/>
      <c r="G27" s="195"/>
      <c r="H27" s="204"/>
      <c r="I27" s="180"/>
      <c r="J27" s="180"/>
      <c r="K27" s="180"/>
      <c r="L27" s="180"/>
      <c r="M27" s="180"/>
      <c r="N27" s="183"/>
      <c r="O27" s="184"/>
      <c r="P27" s="184"/>
      <c r="Q27" s="184"/>
      <c r="R27" s="184"/>
      <c r="S27" s="190"/>
      <c r="T27" s="184"/>
      <c r="U27" s="184"/>
      <c r="V27" s="184"/>
      <c r="W27" s="189"/>
      <c r="X27" s="190"/>
      <c r="Y27" s="189"/>
      <c r="Z27" s="184"/>
      <c r="AA27" s="184"/>
      <c r="AB27" s="184"/>
      <c r="AC27" s="184"/>
      <c r="AD27" s="184"/>
      <c r="AE27" s="184"/>
      <c r="AF27" s="184"/>
      <c r="AG27" s="184"/>
      <c r="AH27" s="184"/>
      <c r="AI27" s="207"/>
      <c r="AJ27" s="123"/>
      <c r="AK27" s="123"/>
      <c r="AL27" s="123"/>
      <c r="AM27" s="122"/>
    </row>
    <row r="28" spans="1:39" s="24" customFormat="1" ht="30.75" customHeight="1">
      <c r="A28" s="123"/>
      <c r="B28" s="199"/>
      <c r="C28" s="189"/>
      <c r="D28" s="180"/>
      <c r="E28" s="180"/>
      <c r="F28" s="180"/>
      <c r="G28" s="195"/>
      <c r="H28" s="204"/>
      <c r="I28" s="180"/>
      <c r="J28" s="180"/>
      <c r="K28" s="180"/>
      <c r="L28" s="180"/>
      <c r="M28" s="180"/>
      <c r="N28" s="183"/>
      <c r="O28" s="184"/>
      <c r="P28" s="184"/>
      <c r="Q28" s="184"/>
      <c r="R28" s="184"/>
      <c r="S28" s="190"/>
      <c r="T28" s="184"/>
      <c r="U28" s="184"/>
      <c r="V28" s="184"/>
      <c r="W28" s="189"/>
      <c r="X28" s="190"/>
      <c r="Y28" s="189"/>
      <c r="Z28" s="184"/>
      <c r="AA28" s="184"/>
      <c r="AB28" s="184"/>
      <c r="AC28" s="184"/>
      <c r="AD28" s="184"/>
      <c r="AE28" s="184"/>
      <c r="AF28" s="184"/>
      <c r="AG28" s="184"/>
      <c r="AH28" s="184"/>
      <c r="AI28" s="207"/>
      <c r="AJ28" s="123"/>
      <c r="AK28" s="123"/>
      <c r="AL28" s="123"/>
      <c r="AM28" s="122"/>
    </row>
    <row r="29" spans="1:39" s="24" customFormat="1" ht="30.75" customHeight="1">
      <c r="A29" s="123"/>
      <c r="B29" s="199"/>
      <c r="C29" s="189"/>
      <c r="D29" s="180"/>
      <c r="E29" s="180"/>
      <c r="F29" s="180"/>
      <c r="G29" s="195"/>
      <c r="H29" s="204"/>
      <c r="I29" s="180"/>
      <c r="J29" s="180"/>
      <c r="K29" s="180"/>
      <c r="L29" s="180"/>
      <c r="M29" s="180"/>
      <c r="N29" s="183"/>
      <c r="O29" s="184"/>
      <c r="P29" s="184"/>
      <c r="Q29" s="184"/>
      <c r="R29" s="184"/>
      <c r="S29" s="190"/>
      <c r="T29" s="184"/>
      <c r="U29" s="184"/>
      <c r="V29" s="184"/>
      <c r="W29" s="189"/>
      <c r="X29" s="190"/>
      <c r="Y29" s="189"/>
      <c r="Z29" s="184"/>
      <c r="AA29" s="184"/>
      <c r="AB29" s="184"/>
      <c r="AC29" s="184"/>
      <c r="AD29" s="184"/>
      <c r="AE29" s="184"/>
      <c r="AF29" s="184"/>
      <c r="AG29" s="184"/>
      <c r="AH29" s="184"/>
      <c r="AI29" s="207"/>
      <c r="AJ29" s="123"/>
      <c r="AK29" s="123"/>
      <c r="AL29" s="123"/>
      <c r="AM29" s="122"/>
    </row>
    <row r="30" spans="1:39" s="24" customFormat="1" ht="30.75" customHeight="1">
      <c r="A30" s="123"/>
      <c r="B30" s="199"/>
      <c r="C30" s="189"/>
      <c r="D30" s="180"/>
      <c r="E30" s="180"/>
      <c r="F30" s="180"/>
      <c r="G30" s="195"/>
      <c r="H30" s="204"/>
      <c r="I30" s="180"/>
      <c r="J30" s="180"/>
      <c r="K30" s="180"/>
      <c r="L30" s="180"/>
      <c r="M30" s="180"/>
      <c r="N30" s="183"/>
      <c r="O30" s="184"/>
      <c r="P30" s="184"/>
      <c r="Q30" s="184"/>
      <c r="R30" s="184"/>
      <c r="S30" s="190"/>
      <c r="T30" s="184"/>
      <c r="U30" s="184"/>
      <c r="V30" s="184"/>
      <c r="W30" s="189"/>
      <c r="X30" s="190"/>
      <c r="Y30" s="189"/>
      <c r="Z30" s="184"/>
      <c r="AA30" s="184"/>
      <c r="AB30" s="184"/>
      <c r="AC30" s="184"/>
      <c r="AD30" s="184"/>
      <c r="AE30" s="184"/>
      <c r="AF30" s="184"/>
      <c r="AG30" s="184"/>
      <c r="AH30" s="184"/>
      <c r="AI30" s="207"/>
      <c r="AJ30" s="123"/>
      <c r="AK30" s="123"/>
      <c r="AL30" s="123"/>
      <c r="AM30" s="122"/>
    </row>
    <row r="31" spans="1:39" s="24" customFormat="1" ht="30.75" customHeight="1">
      <c r="A31" s="123"/>
      <c r="B31" s="199"/>
      <c r="C31" s="189"/>
      <c r="D31" s="180"/>
      <c r="E31" s="180"/>
      <c r="F31" s="180"/>
      <c r="G31" s="195"/>
      <c r="H31" s="204"/>
      <c r="I31" s="180"/>
      <c r="J31" s="180"/>
      <c r="K31" s="180"/>
      <c r="L31" s="180"/>
      <c r="M31" s="180"/>
      <c r="N31" s="183"/>
      <c r="O31" s="184"/>
      <c r="P31" s="184"/>
      <c r="Q31" s="184"/>
      <c r="R31" s="184"/>
      <c r="S31" s="190"/>
      <c r="T31" s="184"/>
      <c r="U31" s="184"/>
      <c r="V31" s="184"/>
      <c r="W31" s="189"/>
      <c r="X31" s="190"/>
      <c r="Y31" s="189"/>
      <c r="Z31" s="184"/>
      <c r="AA31" s="184"/>
      <c r="AB31" s="184"/>
      <c r="AC31" s="184"/>
      <c r="AD31" s="184"/>
      <c r="AE31" s="184"/>
      <c r="AF31" s="184"/>
      <c r="AG31" s="184"/>
      <c r="AH31" s="184"/>
      <c r="AI31" s="207"/>
      <c r="AJ31" s="123"/>
      <c r="AK31" s="123"/>
      <c r="AL31" s="123"/>
      <c r="AM31" s="122"/>
    </row>
    <row r="32" spans="1:39" s="24" customFormat="1" ht="30.75" customHeight="1">
      <c r="A32" s="123"/>
      <c r="B32" s="199"/>
      <c r="C32" s="189"/>
      <c r="D32" s="180"/>
      <c r="E32" s="180"/>
      <c r="F32" s="180"/>
      <c r="G32" s="195"/>
      <c r="H32" s="204"/>
      <c r="I32" s="180"/>
      <c r="J32" s="180"/>
      <c r="K32" s="180"/>
      <c r="L32" s="180"/>
      <c r="M32" s="180"/>
      <c r="N32" s="183"/>
      <c r="O32" s="184"/>
      <c r="P32" s="184"/>
      <c r="Q32" s="184"/>
      <c r="R32" s="184"/>
      <c r="S32" s="190"/>
      <c r="T32" s="184"/>
      <c r="U32" s="184"/>
      <c r="V32" s="184"/>
      <c r="W32" s="189"/>
      <c r="X32" s="190"/>
      <c r="Y32" s="189"/>
      <c r="Z32" s="184"/>
      <c r="AA32" s="184"/>
      <c r="AB32" s="184"/>
      <c r="AC32" s="184"/>
      <c r="AD32" s="184"/>
      <c r="AE32" s="184"/>
      <c r="AF32" s="184"/>
      <c r="AG32" s="184"/>
      <c r="AH32" s="184"/>
      <c r="AI32" s="207"/>
      <c r="AJ32" s="123"/>
      <c r="AK32" s="123"/>
      <c r="AL32" s="123"/>
      <c r="AM32" s="122"/>
    </row>
    <row r="33" spans="1:39" s="10" customFormat="1" ht="30.75" customHeight="1">
      <c r="A33" s="123"/>
      <c r="B33" s="199"/>
      <c r="C33" s="189"/>
      <c r="D33" s="180"/>
      <c r="E33" s="180"/>
      <c r="F33" s="180"/>
      <c r="G33" s="195"/>
      <c r="H33" s="204"/>
      <c r="I33" s="180"/>
      <c r="J33" s="180"/>
      <c r="K33" s="180"/>
      <c r="L33" s="180"/>
      <c r="M33" s="180"/>
      <c r="N33" s="183"/>
      <c r="O33" s="184"/>
      <c r="P33" s="184"/>
      <c r="Q33" s="184"/>
      <c r="R33" s="184"/>
      <c r="S33" s="190"/>
      <c r="T33" s="184"/>
      <c r="U33" s="184"/>
      <c r="V33" s="184"/>
      <c r="W33" s="189"/>
      <c r="X33" s="190"/>
      <c r="Y33" s="189"/>
      <c r="Z33" s="184"/>
      <c r="AA33" s="184"/>
      <c r="AB33" s="184"/>
      <c r="AC33" s="184"/>
      <c r="AD33" s="184"/>
      <c r="AE33" s="184"/>
      <c r="AF33" s="184"/>
      <c r="AG33" s="184"/>
      <c r="AH33" s="184"/>
      <c r="AI33" s="207"/>
      <c r="AJ33" s="117"/>
      <c r="AK33" s="117"/>
      <c r="AL33" s="117"/>
      <c r="AM33" s="117"/>
    </row>
    <row r="34" spans="1:39" s="10" customFormat="1" ht="30.75" customHeight="1">
      <c r="A34" s="123"/>
      <c r="B34" s="199"/>
      <c r="C34" s="189"/>
      <c r="D34" s="180"/>
      <c r="E34" s="180"/>
      <c r="F34" s="180"/>
      <c r="G34" s="195"/>
      <c r="H34" s="204"/>
      <c r="I34" s="180"/>
      <c r="J34" s="180"/>
      <c r="K34" s="180"/>
      <c r="L34" s="180"/>
      <c r="M34" s="180"/>
      <c r="N34" s="183"/>
      <c r="O34" s="184"/>
      <c r="P34" s="184"/>
      <c r="Q34" s="184"/>
      <c r="R34" s="184"/>
      <c r="S34" s="190"/>
      <c r="T34" s="184"/>
      <c r="U34" s="184"/>
      <c r="V34" s="184"/>
      <c r="W34" s="189"/>
      <c r="X34" s="190"/>
      <c r="Y34" s="189"/>
      <c r="Z34" s="184"/>
      <c r="AA34" s="184"/>
      <c r="AB34" s="184"/>
      <c r="AC34" s="184"/>
      <c r="AD34" s="184"/>
      <c r="AE34" s="184"/>
      <c r="AF34" s="184"/>
      <c r="AG34" s="184"/>
      <c r="AH34" s="184"/>
      <c r="AI34" s="207"/>
      <c r="AJ34" s="117"/>
      <c r="AK34" s="117"/>
      <c r="AL34" s="117"/>
      <c r="AM34" s="117"/>
    </row>
    <row r="35" spans="1:39" s="10" customFormat="1" ht="30.75" customHeight="1">
      <c r="A35" s="123"/>
      <c r="B35" s="199"/>
      <c r="C35" s="189"/>
      <c r="D35" s="180"/>
      <c r="E35" s="180"/>
      <c r="F35" s="180"/>
      <c r="G35" s="195"/>
      <c r="H35" s="204"/>
      <c r="I35" s="180"/>
      <c r="J35" s="180"/>
      <c r="K35" s="180"/>
      <c r="L35" s="180"/>
      <c r="M35" s="180"/>
      <c r="N35" s="183"/>
      <c r="O35" s="184"/>
      <c r="P35" s="184"/>
      <c r="Q35" s="184"/>
      <c r="R35" s="184"/>
      <c r="S35" s="190"/>
      <c r="T35" s="184"/>
      <c r="U35" s="184"/>
      <c r="V35" s="184"/>
      <c r="W35" s="189"/>
      <c r="X35" s="190"/>
      <c r="Y35" s="189"/>
      <c r="Z35" s="184"/>
      <c r="AA35" s="184"/>
      <c r="AB35" s="184"/>
      <c r="AC35" s="184"/>
      <c r="AD35" s="184"/>
      <c r="AE35" s="184"/>
      <c r="AF35" s="184"/>
      <c r="AG35" s="184"/>
      <c r="AH35" s="184"/>
      <c r="AI35" s="207"/>
      <c r="AJ35" s="117"/>
      <c r="AK35" s="117"/>
      <c r="AL35" s="117"/>
      <c r="AM35" s="117"/>
    </row>
    <row r="36" spans="1:39" s="10" customFormat="1" ht="30.75" customHeight="1">
      <c r="A36" s="123"/>
      <c r="B36" s="199"/>
      <c r="C36" s="189"/>
      <c r="D36" s="180"/>
      <c r="E36" s="180"/>
      <c r="F36" s="180"/>
      <c r="G36" s="195"/>
      <c r="H36" s="204"/>
      <c r="I36" s="180"/>
      <c r="J36" s="180"/>
      <c r="K36" s="180"/>
      <c r="L36" s="180"/>
      <c r="M36" s="180"/>
      <c r="N36" s="183"/>
      <c r="O36" s="184"/>
      <c r="P36" s="184"/>
      <c r="Q36" s="184"/>
      <c r="R36" s="184"/>
      <c r="S36" s="190"/>
      <c r="T36" s="184"/>
      <c r="U36" s="184"/>
      <c r="V36" s="184"/>
      <c r="W36" s="189"/>
      <c r="X36" s="190"/>
      <c r="Y36" s="189"/>
      <c r="Z36" s="184"/>
      <c r="AA36" s="184"/>
      <c r="AB36" s="184"/>
      <c r="AC36" s="184"/>
      <c r="AD36" s="184"/>
      <c r="AE36" s="184"/>
      <c r="AF36" s="184"/>
      <c r="AG36" s="184"/>
      <c r="AH36" s="184"/>
      <c r="AI36" s="207"/>
      <c r="AJ36" s="117"/>
      <c r="AK36" s="117"/>
      <c r="AL36" s="117"/>
      <c r="AM36" s="117"/>
    </row>
    <row r="37" spans="1:39" s="10" customFormat="1" ht="24" customHeight="1">
      <c r="A37" s="123"/>
      <c r="B37" s="162"/>
      <c r="C37" s="123"/>
      <c r="D37" s="128"/>
      <c r="E37" s="128"/>
      <c r="F37" s="123"/>
      <c r="G37" s="123"/>
      <c r="H37" s="123"/>
      <c r="I37" s="123"/>
      <c r="J37" s="123"/>
      <c r="K37" s="123"/>
      <c r="L37" s="128"/>
      <c r="M37" s="128"/>
      <c r="N37" s="128"/>
      <c r="O37" s="128"/>
      <c r="P37" s="128"/>
      <c r="Q37" s="123"/>
      <c r="R37" s="123"/>
      <c r="S37" s="128"/>
      <c r="T37" s="128"/>
      <c r="U37" s="128"/>
      <c r="V37" s="128"/>
      <c r="W37" s="130"/>
      <c r="X37" s="123"/>
      <c r="Y37" s="123"/>
      <c r="Z37" s="123"/>
      <c r="AA37" s="123"/>
      <c r="AB37" s="128"/>
      <c r="AC37" s="128"/>
      <c r="AD37" s="123"/>
      <c r="AE37" s="128"/>
      <c r="AF37" s="128"/>
      <c r="AG37" s="123"/>
      <c r="AH37" s="123"/>
      <c r="AI37" s="117"/>
      <c r="AJ37" s="117"/>
      <c r="AK37" s="117"/>
      <c r="AL37" s="117"/>
      <c r="AM37" s="117"/>
    </row>
    <row r="38" spans="1:39" s="10" customFormat="1" ht="24" customHeight="1" thickBot="1">
      <c r="A38" s="123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95"/>
      <c r="P38" s="95"/>
      <c r="Q38" s="95"/>
      <c r="R38" s="95"/>
      <c r="S38" s="95"/>
      <c r="T38" s="95"/>
      <c r="U38" s="95"/>
      <c r="V38" s="95"/>
      <c r="W38" s="95"/>
      <c r="X38" s="132"/>
      <c r="Y38" s="132"/>
      <c r="Z38" s="132"/>
      <c r="AA38" s="132"/>
      <c r="AB38" s="132"/>
      <c r="AC38" s="132"/>
      <c r="AD38" s="132"/>
      <c r="AE38" s="132"/>
      <c r="AF38" s="133"/>
      <c r="AG38" s="77"/>
      <c r="AH38" s="77"/>
      <c r="AI38" s="117"/>
      <c r="AJ38" s="117"/>
      <c r="AK38" s="117"/>
      <c r="AL38" s="117"/>
      <c r="AM38" s="117"/>
    </row>
    <row r="39" spans="1:39" s="10" customFormat="1" ht="24" customHeight="1">
      <c r="A39" s="123"/>
      <c r="B39" s="134" t="s">
        <v>20</v>
      </c>
      <c r="C39" s="95"/>
      <c r="D39" s="95"/>
      <c r="E39" s="95"/>
      <c r="F39" s="95"/>
      <c r="G39" s="95"/>
      <c r="H39" s="95"/>
      <c r="I39" s="95"/>
      <c r="J39" s="117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117"/>
      <c r="Y39" s="117"/>
      <c r="Z39" s="134" t="s">
        <v>126</v>
      </c>
      <c r="AA39" s="95"/>
      <c r="AB39" s="95"/>
      <c r="AC39" s="95"/>
      <c r="AD39" s="95"/>
      <c r="AE39" s="95"/>
      <c r="AF39" s="95"/>
      <c r="AG39" s="95"/>
      <c r="AH39" s="95"/>
      <c r="AI39" s="117"/>
      <c r="AJ39" s="117"/>
      <c r="AK39" s="117"/>
      <c r="AL39" s="117"/>
      <c r="AM39" s="117"/>
    </row>
    <row r="40" spans="1:39" s="10" customFormat="1" ht="24" customHeight="1">
      <c r="A40" s="123"/>
      <c r="B40" s="95" t="s">
        <v>123</v>
      </c>
      <c r="C40" s="95"/>
      <c r="D40" s="95"/>
      <c r="E40" s="95"/>
      <c r="F40" s="95"/>
      <c r="G40" s="95"/>
      <c r="H40" s="95"/>
      <c r="I40" s="95"/>
      <c r="J40" s="117"/>
      <c r="K40" s="128"/>
      <c r="L40" s="128"/>
      <c r="M40" s="128"/>
      <c r="N40" s="131"/>
      <c r="O40" s="95"/>
      <c r="P40" s="95"/>
      <c r="Q40" s="95"/>
      <c r="R40" s="95"/>
      <c r="S40" s="95"/>
      <c r="T40" s="95"/>
      <c r="U40" s="95"/>
      <c r="V40" s="95"/>
      <c r="W40" s="95"/>
      <c r="X40" s="117"/>
      <c r="Y40" s="117"/>
      <c r="Z40" s="117"/>
      <c r="AA40" s="117"/>
      <c r="AB40" s="117"/>
      <c r="AC40" s="117"/>
      <c r="AD40" s="117"/>
      <c r="AE40" s="117"/>
      <c r="AF40" s="135" t="s">
        <v>81</v>
      </c>
      <c r="AG40" s="77"/>
      <c r="AH40" s="77"/>
      <c r="AI40" s="117"/>
      <c r="AJ40" s="117"/>
      <c r="AK40" s="117"/>
      <c r="AL40" s="117"/>
      <c r="AM40" s="117"/>
    </row>
    <row r="41" spans="1:39" s="10" customFormat="1" ht="24" customHeight="1">
      <c r="A41" s="123"/>
      <c r="B41" s="128"/>
      <c r="C41" s="123"/>
      <c r="D41" s="128"/>
      <c r="E41" s="128"/>
      <c r="F41" s="123"/>
      <c r="G41" s="123"/>
      <c r="H41" s="123"/>
      <c r="I41" s="123"/>
      <c r="J41" s="123"/>
      <c r="K41" s="123"/>
      <c r="L41" s="128"/>
      <c r="M41" s="128"/>
      <c r="N41" s="128"/>
      <c r="O41" s="128"/>
      <c r="P41" s="128"/>
      <c r="Q41" s="123"/>
      <c r="R41" s="123"/>
      <c r="S41" s="128"/>
      <c r="T41" s="128"/>
      <c r="U41" s="128"/>
      <c r="V41" s="128"/>
      <c r="W41" s="128"/>
      <c r="X41" s="131"/>
      <c r="Y41" s="123"/>
      <c r="Z41" s="123"/>
      <c r="AA41" s="123"/>
      <c r="AB41" s="128"/>
      <c r="AC41" s="128"/>
      <c r="AD41" s="123"/>
      <c r="AE41" s="128"/>
      <c r="AF41" s="128"/>
      <c r="AG41" s="123"/>
      <c r="AH41" s="123"/>
      <c r="AI41" s="117"/>
      <c r="AJ41" s="117"/>
      <c r="AK41" s="117"/>
      <c r="AL41" s="117"/>
      <c r="AM41" s="117"/>
    </row>
    <row r="42" spans="1:39" s="10" customFormat="1" ht="24" customHeight="1">
      <c r="A42" s="123"/>
      <c r="B42" s="162"/>
      <c r="C42" s="123"/>
      <c r="D42" s="128"/>
      <c r="E42" s="128"/>
      <c r="F42" s="123"/>
      <c r="G42" s="123"/>
      <c r="H42" s="123"/>
      <c r="I42" s="123"/>
      <c r="J42" s="123"/>
      <c r="K42" s="123"/>
      <c r="L42" s="128"/>
      <c r="M42" s="128"/>
      <c r="N42" s="128"/>
      <c r="O42" s="128"/>
      <c r="P42" s="128"/>
      <c r="Q42" s="123"/>
      <c r="R42" s="123"/>
      <c r="S42" s="128"/>
      <c r="T42" s="128"/>
      <c r="U42" s="128"/>
      <c r="V42" s="128"/>
      <c r="W42" s="128"/>
      <c r="X42" s="131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17"/>
      <c r="AJ42" s="117"/>
      <c r="AK42" s="117"/>
      <c r="AL42" s="117"/>
      <c r="AM42" s="117"/>
    </row>
    <row r="43" spans="1:39" s="10" customFormat="1">
      <c r="A43" s="123"/>
      <c r="B43" s="162"/>
      <c r="C43" s="123"/>
      <c r="D43" s="128"/>
      <c r="E43" s="128"/>
      <c r="F43" s="123"/>
      <c r="G43" s="123"/>
      <c r="H43" s="123"/>
      <c r="I43" s="123"/>
      <c r="J43" s="123"/>
      <c r="K43" s="123"/>
      <c r="L43" s="128"/>
      <c r="M43" s="128"/>
      <c r="N43" s="128"/>
      <c r="O43" s="128"/>
      <c r="P43" s="128"/>
      <c r="Q43" s="123"/>
      <c r="R43" s="123"/>
      <c r="S43" s="128"/>
      <c r="T43" s="128"/>
      <c r="U43" s="128"/>
      <c r="V43" s="128"/>
      <c r="W43" s="128"/>
      <c r="X43" s="131"/>
      <c r="Y43" s="123"/>
      <c r="Z43" s="123"/>
      <c r="AA43" s="123"/>
      <c r="AB43" s="128"/>
      <c r="AC43" s="128"/>
      <c r="AD43" s="123"/>
      <c r="AE43" s="128"/>
      <c r="AF43" s="128"/>
      <c r="AG43" s="123"/>
      <c r="AH43" s="123"/>
      <c r="AI43" s="117"/>
      <c r="AJ43" s="117"/>
      <c r="AK43" s="117"/>
      <c r="AL43" s="117"/>
      <c r="AM43" s="117"/>
    </row>
    <row r="44" spans="1:39" s="10" customFormat="1">
      <c r="A44" s="123"/>
      <c r="B44" s="162"/>
      <c r="C44" s="123"/>
      <c r="D44" s="128"/>
      <c r="E44" s="128"/>
      <c r="F44" s="123"/>
      <c r="G44" s="123"/>
      <c r="H44" s="123"/>
      <c r="I44" s="123"/>
      <c r="J44" s="123"/>
      <c r="K44" s="123"/>
      <c r="L44" s="128"/>
      <c r="M44" s="128"/>
      <c r="N44" s="128"/>
      <c r="O44" s="128"/>
      <c r="P44" s="128"/>
      <c r="Q44" s="123"/>
      <c r="R44" s="123"/>
      <c r="S44" s="128"/>
      <c r="T44" s="128"/>
      <c r="U44" s="128"/>
      <c r="V44" s="128"/>
      <c r="W44" s="128"/>
      <c r="X44" s="131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17"/>
      <c r="AJ44" s="117"/>
      <c r="AK44" s="117"/>
      <c r="AL44" s="117"/>
      <c r="AM44" s="117"/>
    </row>
    <row r="45" spans="1:39" s="10" customFormat="1">
      <c r="A45" s="123"/>
      <c r="B45" s="162"/>
      <c r="C45" s="123"/>
      <c r="D45" s="128"/>
      <c r="E45" s="128"/>
      <c r="F45" s="123"/>
      <c r="G45" s="123"/>
      <c r="H45" s="123"/>
      <c r="I45" s="123"/>
      <c r="J45" s="123"/>
      <c r="K45" s="123"/>
      <c r="L45" s="128"/>
      <c r="M45" s="128"/>
      <c r="N45" s="128"/>
      <c r="O45" s="128"/>
      <c r="P45" s="128"/>
      <c r="Q45" s="123"/>
      <c r="R45" s="123"/>
      <c r="S45" s="128"/>
      <c r="T45" s="128"/>
      <c r="U45" s="128"/>
      <c r="V45" s="128"/>
      <c r="W45" s="128"/>
      <c r="X45" s="131"/>
      <c r="Y45" s="123"/>
      <c r="Z45" s="123"/>
      <c r="AA45" s="123"/>
      <c r="AB45" s="128"/>
      <c r="AC45" s="128"/>
      <c r="AD45" s="123"/>
      <c r="AE45" s="128"/>
      <c r="AF45" s="128"/>
      <c r="AG45" s="123"/>
      <c r="AH45" s="123"/>
      <c r="AI45" s="117"/>
      <c r="AJ45" s="117"/>
      <c r="AK45" s="117"/>
      <c r="AL45" s="117"/>
      <c r="AM45" s="117"/>
    </row>
    <row r="46" spans="1:39" s="10" customFormat="1">
      <c r="A46" s="123"/>
      <c r="B46" s="162"/>
      <c r="C46" s="123"/>
      <c r="D46" s="128"/>
      <c r="E46" s="128"/>
      <c r="F46" s="123"/>
      <c r="G46" s="123"/>
      <c r="H46" s="123"/>
      <c r="I46" s="123"/>
      <c r="J46" s="123"/>
      <c r="K46" s="123"/>
      <c r="L46" s="128"/>
      <c r="M46" s="128"/>
      <c r="N46" s="128"/>
      <c r="O46" s="128"/>
      <c r="P46" s="128"/>
      <c r="Q46" s="123"/>
      <c r="R46" s="123"/>
      <c r="S46" s="128"/>
      <c r="T46" s="128"/>
      <c r="U46" s="128"/>
      <c r="V46" s="128"/>
      <c r="W46" s="128"/>
      <c r="X46" s="131"/>
      <c r="Y46" s="123"/>
      <c r="Z46" s="123"/>
      <c r="AA46" s="123"/>
      <c r="AB46" s="128"/>
      <c r="AC46" s="128"/>
      <c r="AD46" s="123"/>
      <c r="AE46" s="128"/>
      <c r="AF46" s="128"/>
      <c r="AG46" s="123"/>
      <c r="AH46" s="123"/>
      <c r="AI46" s="117"/>
      <c r="AJ46" s="117"/>
      <c r="AK46" s="117"/>
      <c r="AL46" s="117"/>
      <c r="AM46" s="117"/>
    </row>
    <row r="47" spans="1:39" s="10" customFormat="1">
      <c r="A47" s="123"/>
      <c r="B47" s="162"/>
      <c r="C47" s="123"/>
      <c r="D47" s="128"/>
      <c r="E47" s="128"/>
      <c r="F47" s="123"/>
      <c r="G47" s="123"/>
      <c r="H47" s="123"/>
      <c r="I47" s="123"/>
      <c r="J47" s="123"/>
      <c r="K47" s="123"/>
      <c r="L47" s="128"/>
      <c r="M47" s="128"/>
      <c r="N47" s="128"/>
      <c r="O47" s="128"/>
      <c r="P47" s="128"/>
      <c r="Q47" s="123"/>
      <c r="R47" s="123"/>
      <c r="S47" s="128"/>
      <c r="T47" s="128"/>
      <c r="U47" s="128"/>
      <c r="V47" s="128"/>
      <c r="W47" s="128"/>
      <c r="X47" s="131"/>
      <c r="Y47" s="123"/>
      <c r="Z47" s="123"/>
      <c r="AA47" s="123"/>
      <c r="AB47" s="128"/>
      <c r="AC47" s="128"/>
      <c r="AD47" s="123"/>
      <c r="AE47" s="128"/>
      <c r="AF47" s="128"/>
      <c r="AG47" s="123"/>
      <c r="AH47" s="123"/>
      <c r="AI47" s="117"/>
      <c r="AJ47" s="117"/>
      <c r="AK47" s="117"/>
      <c r="AL47" s="117"/>
      <c r="AM47" s="117"/>
    </row>
    <row r="48" spans="1:39" s="10" customFormat="1">
      <c r="A48" s="123"/>
      <c r="B48" s="162"/>
      <c r="C48" s="123"/>
      <c r="D48" s="128"/>
      <c r="E48" s="128"/>
      <c r="F48" s="123"/>
      <c r="G48" s="123"/>
      <c r="H48" s="123"/>
      <c r="I48" s="123"/>
      <c r="J48" s="123"/>
      <c r="K48" s="123"/>
      <c r="L48" s="128"/>
      <c r="M48" s="128"/>
      <c r="N48" s="128"/>
      <c r="O48" s="128"/>
      <c r="P48" s="128"/>
      <c r="Q48" s="123"/>
      <c r="R48" s="123"/>
      <c r="S48" s="128"/>
      <c r="T48" s="128"/>
      <c r="U48" s="128"/>
      <c r="V48" s="128"/>
      <c r="W48" s="128"/>
      <c r="X48" s="131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17"/>
      <c r="AJ48" s="117"/>
      <c r="AK48" s="117"/>
      <c r="AL48" s="117"/>
      <c r="AM48" s="117"/>
    </row>
    <row r="49" spans="1:39">
      <c r="A49" s="123"/>
      <c r="B49" s="162"/>
      <c r="C49" s="123"/>
      <c r="D49" s="128"/>
      <c r="E49" s="128"/>
      <c r="F49" s="123"/>
      <c r="G49" s="123"/>
      <c r="H49" s="123"/>
      <c r="I49" s="123"/>
      <c r="J49" s="123"/>
      <c r="K49" s="123"/>
      <c r="L49" s="128"/>
      <c r="M49" s="128"/>
      <c r="N49" s="128"/>
      <c r="O49" s="128"/>
      <c r="P49" s="128"/>
      <c r="Q49" s="123"/>
      <c r="R49" s="123"/>
      <c r="S49" s="128"/>
      <c r="T49" s="128"/>
      <c r="U49" s="128"/>
      <c r="V49" s="128"/>
      <c r="W49" s="128"/>
      <c r="X49" s="131"/>
      <c r="Y49" s="123"/>
      <c r="Z49" s="123"/>
      <c r="AA49" s="123"/>
      <c r="AB49" s="128"/>
      <c r="AC49" s="128"/>
      <c r="AD49" s="123"/>
      <c r="AE49" s="128"/>
      <c r="AF49" s="128"/>
      <c r="AG49" s="123"/>
      <c r="AH49" s="123"/>
      <c r="AI49" s="117"/>
      <c r="AJ49" s="117"/>
      <c r="AK49" s="117"/>
      <c r="AL49" s="117"/>
      <c r="AM49" s="77"/>
    </row>
    <row r="50" spans="1:39">
      <c r="A50" s="123"/>
      <c r="B50" s="123"/>
      <c r="C50" s="123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31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17"/>
      <c r="AJ50" s="117"/>
      <c r="AK50" s="117"/>
      <c r="AL50" s="117"/>
      <c r="AM50" s="77"/>
    </row>
    <row r="51" spans="1:39">
      <c r="A51" s="123"/>
      <c r="B51" s="162"/>
      <c r="C51" s="123"/>
      <c r="D51" s="128"/>
      <c r="E51" s="128"/>
      <c r="F51" s="123"/>
      <c r="G51" s="123"/>
      <c r="H51" s="123"/>
      <c r="I51" s="123"/>
      <c r="J51" s="123"/>
      <c r="K51" s="123"/>
      <c r="L51" s="128"/>
      <c r="M51" s="128"/>
      <c r="N51" s="128"/>
      <c r="O51" s="128"/>
      <c r="P51" s="128"/>
      <c r="Q51" s="123"/>
      <c r="R51" s="123"/>
      <c r="S51" s="128"/>
      <c r="T51" s="128"/>
      <c r="U51" s="128"/>
      <c r="V51" s="128"/>
      <c r="W51" s="128"/>
      <c r="X51" s="131"/>
      <c r="Y51" s="123"/>
      <c r="Z51" s="123"/>
      <c r="AA51" s="123"/>
      <c r="AB51" s="128"/>
      <c r="AC51" s="128"/>
      <c r="AD51" s="123"/>
      <c r="AE51" s="128"/>
      <c r="AF51" s="128"/>
      <c r="AG51" s="123"/>
      <c r="AH51" s="123"/>
      <c r="AI51" s="117"/>
      <c r="AJ51" s="117"/>
      <c r="AK51" s="117"/>
      <c r="AL51" s="117"/>
      <c r="AM51" s="77"/>
    </row>
    <row r="52" spans="1:39">
      <c r="A52" s="123"/>
      <c r="B52" s="123"/>
      <c r="C52" s="123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31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17"/>
      <c r="AJ52" s="117"/>
      <c r="AK52" s="117"/>
      <c r="AL52" s="117"/>
      <c r="AM52" s="77"/>
    </row>
    <row r="53" spans="1:39" s="10" customFormat="1">
      <c r="A53" s="123"/>
      <c r="B53" s="162"/>
      <c r="C53" s="123"/>
      <c r="D53" s="128"/>
      <c r="E53" s="128"/>
      <c r="F53" s="123"/>
      <c r="G53" s="123"/>
      <c r="H53" s="123"/>
      <c r="I53" s="123"/>
      <c r="J53" s="123"/>
      <c r="K53" s="123"/>
      <c r="L53" s="128"/>
      <c r="M53" s="128"/>
      <c r="N53" s="128"/>
      <c r="O53" s="128"/>
      <c r="P53" s="128"/>
      <c r="Q53" s="123"/>
      <c r="R53" s="123"/>
      <c r="S53" s="128"/>
      <c r="T53" s="128"/>
      <c r="U53" s="128"/>
      <c r="V53" s="128"/>
      <c r="W53" s="128"/>
      <c r="X53" s="131"/>
      <c r="Y53" s="123"/>
      <c r="Z53" s="123"/>
      <c r="AA53" s="123"/>
      <c r="AB53" s="128"/>
      <c r="AC53" s="128"/>
      <c r="AD53" s="123"/>
      <c r="AE53" s="128"/>
      <c r="AF53" s="128"/>
      <c r="AG53" s="123"/>
      <c r="AH53" s="123"/>
      <c r="AI53" s="117"/>
      <c r="AJ53" s="117"/>
      <c r="AK53" s="117"/>
      <c r="AL53" s="117"/>
      <c r="AM53" s="117"/>
    </row>
    <row r="54" spans="1:39" s="10" customFormat="1">
      <c r="A54" s="123"/>
      <c r="B54" s="162"/>
      <c r="C54" s="123"/>
      <c r="D54" s="128"/>
      <c r="E54" s="128"/>
      <c r="F54" s="123"/>
      <c r="G54" s="123"/>
      <c r="H54" s="123"/>
      <c r="I54" s="123"/>
      <c r="J54" s="123"/>
      <c r="K54" s="123"/>
      <c r="L54" s="128"/>
      <c r="M54" s="128"/>
      <c r="N54" s="128"/>
      <c r="O54" s="128"/>
      <c r="P54" s="128"/>
      <c r="Q54" s="123"/>
      <c r="R54" s="123"/>
      <c r="S54" s="128"/>
      <c r="T54" s="128"/>
      <c r="U54" s="128"/>
      <c r="V54" s="128"/>
      <c r="W54" s="128"/>
      <c r="X54" s="131"/>
      <c r="Y54" s="123"/>
      <c r="Z54" s="123"/>
      <c r="AA54" s="123"/>
      <c r="AB54" s="128"/>
      <c r="AC54" s="128"/>
      <c r="AD54" s="123"/>
      <c r="AE54" s="128"/>
      <c r="AF54" s="128"/>
      <c r="AG54" s="123"/>
      <c r="AH54" s="123"/>
      <c r="AI54" s="117"/>
      <c r="AJ54" s="117"/>
      <c r="AK54" s="117"/>
      <c r="AL54" s="117"/>
      <c r="AM54" s="117"/>
    </row>
    <row r="55" spans="1:39" s="10" customFormat="1">
      <c r="A55" s="123"/>
      <c r="B55" s="162"/>
      <c r="C55" s="123"/>
      <c r="D55" s="128"/>
      <c r="E55" s="128"/>
      <c r="F55" s="123"/>
      <c r="G55" s="123"/>
      <c r="H55" s="123"/>
      <c r="I55" s="123"/>
      <c r="J55" s="123"/>
      <c r="K55" s="123"/>
      <c r="L55" s="128"/>
      <c r="M55" s="128"/>
      <c r="N55" s="128"/>
      <c r="O55" s="128"/>
      <c r="P55" s="128"/>
      <c r="Q55" s="123"/>
      <c r="R55" s="123"/>
      <c r="S55" s="128"/>
      <c r="T55" s="128"/>
      <c r="U55" s="128"/>
      <c r="V55" s="128"/>
      <c r="W55" s="128"/>
      <c r="X55" s="131"/>
      <c r="Y55" s="123"/>
      <c r="Z55" s="123"/>
      <c r="AA55" s="123"/>
      <c r="AB55" s="128"/>
      <c r="AC55" s="128"/>
      <c r="AD55" s="123"/>
      <c r="AE55" s="128"/>
      <c r="AF55" s="128"/>
      <c r="AG55" s="123"/>
      <c r="AH55" s="123"/>
      <c r="AI55" s="117"/>
      <c r="AJ55" s="117"/>
      <c r="AK55" s="117"/>
      <c r="AL55" s="117"/>
      <c r="AM55" s="117"/>
    </row>
    <row r="56" spans="1:39" s="10" customFormat="1">
      <c r="A56" s="123"/>
      <c r="B56" s="162"/>
      <c r="C56" s="123"/>
      <c r="D56" s="128"/>
      <c r="E56" s="128"/>
      <c r="F56" s="123"/>
      <c r="G56" s="123"/>
      <c r="H56" s="123"/>
      <c r="I56" s="123"/>
      <c r="J56" s="123"/>
      <c r="K56" s="123"/>
      <c r="L56" s="128"/>
      <c r="M56" s="128"/>
      <c r="N56" s="128"/>
      <c r="O56" s="128"/>
      <c r="P56" s="128"/>
      <c r="Q56" s="123"/>
      <c r="R56" s="123"/>
      <c r="S56" s="128"/>
      <c r="T56" s="128"/>
      <c r="U56" s="128"/>
      <c r="V56" s="128"/>
      <c r="W56" s="128"/>
      <c r="X56" s="131"/>
      <c r="Y56" s="123"/>
      <c r="Z56" s="123"/>
      <c r="AA56" s="123"/>
      <c r="AB56" s="128"/>
      <c r="AC56" s="128"/>
      <c r="AD56" s="123"/>
      <c r="AE56" s="128"/>
      <c r="AF56" s="128"/>
      <c r="AG56" s="123"/>
      <c r="AH56" s="123"/>
      <c r="AI56" s="117"/>
      <c r="AJ56" s="117"/>
      <c r="AK56" s="117"/>
      <c r="AL56" s="117"/>
      <c r="AM56" s="117"/>
    </row>
    <row r="57" spans="1:39" s="10" customFormat="1">
      <c r="A57" s="123"/>
      <c r="B57" s="162"/>
      <c r="C57" s="123"/>
      <c r="D57" s="128"/>
      <c r="E57" s="128"/>
      <c r="F57" s="123"/>
      <c r="G57" s="123"/>
      <c r="H57" s="123"/>
      <c r="I57" s="123"/>
      <c r="J57" s="123"/>
      <c r="K57" s="123"/>
      <c r="L57" s="128"/>
      <c r="M57" s="128"/>
      <c r="N57" s="128"/>
      <c r="O57" s="128"/>
      <c r="P57" s="128"/>
      <c r="Q57" s="123"/>
      <c r="R57" s="123"/>
      <c r="S57" s="128"/>
      <c r="T57" s="128"/>
      <c r="U57" s="128"/>
      <c r="V57" s="128"/>
      <c r="W57" s="128"/>
      <c r="X57" s="131"/>
      <c r="Y57" s="123"/>
      <c r="Z57" s="123"/>
      <c r="AA57" s="123"/>
      <c r="AB57" s="128"/>
      <c r="AC57" s="128"/>
      <c r="AD57" s="123"/>
      <c r="AE57" s="128"/>
      <c r="AF57" s="128"/>
      <c r="AG57" s="123"/>
      <c r="AH57" s="123"/>
      <c r="AI57" s="117"/>
      <c r="AJ57" s="117"/>
      <c r="AK57" s="117"/>
      <c r="AL57" s="117"/>
      <c r="AM57" s="117"/>
    </row>
    <row r="58" spans="1:39" s="10" customFormat="1">
      <c r="A58" s="123"/>
      <c r="B58" s="162"/>
      <c r="C58" s="123"/>
      <c r="D58" s="128"/>
      <c r="E58" s="128"/>
      <c r="F58" s="123"/>
      <c r="G58" s="123"/>
      <c r="H58" s="123"/>
      <c r="I58" s="123"/>
      <c r="J58" s="123"/>
      <c r="K58" s="123"/>
      <c r="L58" s="128"/>
      <c r="M58" s="128"/>
      <c r="N58" s="128"/>
      <c r="O58" s="128"/>
      <c r="P58" s="128"/>
      <c r="Q58" s="123"/>
      <c r="R58" s="123"/>
      <c r="S58" s="128"/>
      <c r="T58" s="128"/>
      <c r="U58" s="128"/>
      <c r="V58" s="128"/>
      <c r="W58" s="128"/>
      <c r="X58" s="131"/>
      <c r="Y58" s="123"/>
      <c r="Z58" s="123"/>
      <c r="AA58" s="123"/>
      <c r="AB58" s="128"/>
      <c r="AC58" s="128"/>
      <c r="AD58" s="123"/>
      <c r="AE58" s="128"/>
      <c r="AF58" s="128"/>
      <c r="AG58" s="123"/>
      <c r="AH58" s="123"/>
      <c r="AI58" s="117"/>
      <c r="AJ58" s="117"/>
      <c r="AK58" s="117"/>
      <c r="AL58" s="117"/>
      <c r="AM58" s="117"/>
    </row>
    <row r="59" spans="1:39" s="10" customFormat="1">
      <c r="A59" s="123"/>
      <c r="B59" s="162"/>
      <c r="C59" s="123"/>
      <c r="D59" s="128"/>
      <c r="E59" s="128"/>
      <c r="F59" s="123"/>
      <c r="G59" s="123"/>
      <c r="H59" s="123"/>
      <c r="I59" s="123"/>
      <c r="J59" s="123"/>
      <c r="K59" s="123"/>
      <c r="L59" s="128"/>
      <c r="M59" s="128"/>
      <c r="N59" s="128"/>
      <c r="O59" s="128"/>
      <c r="P59" s="128"/>
      <c r="Q59" s="123"/>
      <c r="R59" s="123"/>
      <c r="S59" s="128"/>
      <c r="T59" s="128"/>
      <c r="U59" s="128"/>
      <c r="V59" s="128"/>
      <c r="W59" s="128"/>
      <c r="X59" s="131"/>
      <c r="Y59" s="123"/>
      <c r="Z59" s="123"/>
      <c r="AA59" s="123"/>
      <c r="AB59" s="128"/>
      <c r="AC59" s="128"/>
      <c r="AD59" s="123"/>
      <c r="AE59" s="128"/>
      <c r="AF59" s="128"/>
      <c r="AG59" s="123"/>
      <c r="AH59" s="123"/>
      <c r="AI59" s="117"/>
      <c r="AJ59" s="117"/>
      <c r="AK59" s="117"/>
      <c r="AL59" s="117"/>
      <c r="AM59" s="117"/>
    </row>
    <row r="60" spans="1:39" s="10" customFormat="1">
      <c r="A60" s="123"/>
      <c r="B60" s="162"/>
      <c r="C60" s="123"/>
      <c r="D60" s="128"/>
      <c r="E60" s="128"/>
      <c r="F60" s="123"/>
      <c r="G60" s="123"/>
      <c r="H60" s="123"/>
      <c r="I60" s="123"/>
      <c r="J60" s="123"/>
      <c r="K60" s="123"/>
      <c r="L60" s="128"/>
      <c r="M60" s="128"/>
      <c r="N60" s="128"/>
      <c r="O60" s="128"/>
      <c r="P60" s="128"/>
      <c r="Q60" s="123"/>
      <c r="R60" s="123"/>
      <c r="S60" s="128"/>
      <c r="T60" s="128"/>
      <c r="U60" s="128"/>
      <c r="V60" s="128"/>
      <c r="W60" s="128"/>
      <c r="X60" s="131"/>
      <c r="Y60" s="123"/>
      <c r="Z60" s="123"/>
      <c r="AA60" s="123"/>
      <c r="AB60" s="128"/>
      <c r="AC60" s="128"/>
      <c r="AD60" s="123"/>
      <c r="AE60" s="128"/>
      <c r="AF60" s="128"/>
      <c r="AG60" s="123"/>
      <c r="AH60" s="123"/>
      <c r="AI60" s="117"/>
      <c r="AJ60" s="117"/>
      <c r="AK60" s="117"/>
      <c r="AL60" s="117"/>
      <c r="AM60" s="117"/>
    </row>
    <row r="61" spans="1:39" s="10" customFormat="1">
      <c r="A61" s="123"/>
      <c r="B61" s="162"/>
      <c r="C61" s="123"/>
      <c r="D61" s="128"/>
      <c r="E61" s="128"/>
      <c r="F61" s="123"/>
      <c r="G61" s="123"/>
      <c r="H61" s="123"/>
      <c r="I61" s="123"/>
      <c r="J61" s="123"/>
      <c r="K61" s="123"/>
      <c r="L61" s="128"/>
      <c r="M61" s="128"/>
      <c r="N61" s="128"/>
      <c r="O61" s="128"/>
      <c r="P61" s="128"/>
      <c r="Q61" s="123"/>
      <c r="R61" s="123"/>
      <c r="S61" s="128"/>
      <c r="T61" s="128"/>
      <c r="U61" s="128"/>
      <c r="V61" s="128"/>
      <c r="W61" s="128"/>
      <c r="X61" s="131"/>
      <c r="Y61" s="123"/>
      <c r="Z61" s="123"/>
      <c r="AA61" s="123"/>
      <c r="AB61" s="128"/>
      <c r="AC61" s="128"/>
      <c r="AD61" s="123"/>
      <c r="AE61" s="128"/>
      <c r="AF61" s="128"/>
      <c r="AG61" s="123"/>
      <c r="AH61" s="123"/>
      <c r="AI61" s="117"/>
      <c r="AJ61" s="117"/>
      <c r="AK61" s="117"/>
      <c r="AL61" s="117"/>
      <c r="AM61" s="117"/>
    </row>
    <row r="62" spans="1:39" s="10" customFormat="1">
      <c r="A62" s="123"/>
      <c r="B62" s="162"/>
      <c r="C62" s="123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31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17"/>
      <c r="AJ62" s="117"/>
      <c r="AK62" s="117"/>
      <c r="AL62" s="117"/>
      <c r="AM62" s="117"/>
    </row>
    <row r="63" spans="1:39" s="10" customFormat="1">
      <c r="A63" s="123"/>
      <c r="B63" s="162"/>
      <c r="C63" s="123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31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8"/>
      <c r="AC63" s="128"/>
      <c r="AD63" s="123"/>
      <c r="AE63" s="128"/>
      <c r="AF63" s="128"/>
      <c r="AG63" s="123"/>
      <c r="AH63" s="123"/>
      <c r="AI63" s="117"/>
      <c r="AJ63" s="117"/>
      <c r="AK63" s="117"/>
      <c r="AL63" s="117"/>
      <c r="AM63" s="117"/>
    </row>
    <row r="64" spans="1:39" s="10" customFormat="1">
      <c r="A64" s="123"/>
      <c r="B64" s="162"/>
      <c r="C64" s="123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31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17"/>
      <c r="AJ64" s="117"/>
      <c r="AK64" s="117"/>
      <c r="AL64" s="117"/>
      <c r="AM64" s="117"/>
    </row>
    <row r="65" spans="1:39" s="10" customFormat="1">
      <c r="A65" s="123"/>
      <c r="B65" s="162"/>
      <c r="C65" s="123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31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17"/>
      <c r="AJ65" s="117"/>
      <c r="AK65" s="117"/>
      <c r="AL65" s="117"/>
      <c r="AM65" s="117"/>
    </row>
    <row r="66" spans="1:39" s="10" customFormat="1">
      <c r="A66" s="123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17"/>
      <c r="AJ66" s="117"/>
      <c r="AK66" s="117"/>
      <c r="AL66" s="117"/>
      <c r="AM66" s="117"/>
    </row>
    <row r="67" spans="1:39" s="10" customFormat="1">
      <c r="A67" s="123"/>
      <c r="B67" s="165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65"/>
      <c r="AA67" s="123"/>
      <c r="AB67" s="123"/>
      <c r="AC67" s="123"/>
      <c r="AD67" s="123"/>
      <c r="AE67" s="123"/>
      <c r="AF67" s="123"/>
      <c r="AG67" s="123"/>
      <c r="AH67" s="123"/>
      <c r="AI67" s="95"/>
      <c r="AJ67" s="95"/>
      <c r="AK67" s="117"/>
      <c r="AL67" s="117"/>
      <c r="AM67" s="117"/>
    </row>
    <row r="68" spans="1:39" s="10" customFormat="1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8"/>
      <c r="L68" s="128"/>
      <c r="M68" s="128"/>
      <c r="N68" s="131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65"/>
      <c r="AG68" s="123"/>
      <c r="AH68" s="123"/>
      <c r="AI68" s="117"/>
      <c r="AJ68" s="117"/>
      <c r="AK68" s="117"/>
      <c r="AL68" s="117"/>
      <c r="AM68" s="117"/>
    </row>
    <row r="69" spans="1:39" s="10" customFormat="1">
      <c r="A69" s="123"/>
      <c r="B69" s="123"/>
      <c r="C69" s="123"/>
      <c r="D69" s="123"/>
      <c r="E69" s="123"/>
      <c r="F69" s="123"/>
      <c r="G69" s="123"/>
      <c r="H69" s="123"/>
      <c r="I69" s="123"/>
      <c r="J69" s="123"/>
      <c r="K69" s="128"/>
      <c r="L69" s="128"/>
      <c r="M69" s="128"/>
      <c r="N69" s="131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17"/>
      <c r="AJ69" s="117"/>
      <c r="AK69" s="117"/>
      <c r="AL69" s="117"/>
      <c r="AM69" s="117"/>
    </row>
    <row r="70" spans="1:39" s="10" customFormat="1">
      <c r="A70" s="123"/>
      <c r="B70" s="123"/>
      <c r="C70" s="123"/>
      <c r="D70" s="123"/>
      <c r="E70" s="123"/>
      <c r="F70" s="123"/>
      <c r="G70" s="123"/>
      <c r="H70" s="123"/>
      <c r="I70" s="123"/>
      <c r="J70" s="123"/>
      <c r="K70" s="128"/>
      <c r="L70" s="128"/>
      <c r="M70" s="128"/>
      <c r="N70" s="131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17"/>
      <c r="AJ70" s="117"/>
      <c r="AK70" s="117"/>
      <c r="AL70" s="117"/>
      <c r="AM70" s="117"/>
    </row>
    <row r="71" spans="1:39" s="10" customFormat="1" ht="27.75">
      <c r="A71" s="123"/>
      <c r="B71" s="547"/>
      <c r="C71" s="547"/>
      <c r="D71" s="547"/>
      <c r="E71" s="547"/>
      <c r="F71" s="547"/>
      <c r="G71" s="547"/>
      <c r="H71" s="547"/>
      <c r="I71" s="547"/>
      <c r="J71" s="547"/>
      <c r="K71" s="547"/>
      <c r="L71" s="547"/>
      <c r="M71" s="547"/>
      <c r="N71" s="547"/>
      <c r="O71" s="547"/>
      <c r="P71" s="547"/>
      <c r="Q71" s="547"/>
      <c r="R71" s="547"/>
      <c r="S71" s="547"/>
      <c r="T71" s="547"/>
      <c r="U71" s="547"/>
      <c r="V71" s="547"/>
      <c r="W71" s="547"/>
      <c r="X71" s="547"/>
      <c r="Y71" s="547"/>
      <c r="Z71" s="547"/>
      <c r="AA71" s="547"/>
      <c r="AB71" s="547"/>
      <c r="AC71" s="547"/>
      <c r="AD71" s="547"/>
      <c r="AE71" s="547"/>
      <c r="AF71" s="547"/>
      <c r="AG71" s="123"/>
      <c r="AH71" s="123"/>
      <c r="AI71" s="117"/>
      <c r="AJ71" s="117"/>
      <c r="AK71" s="117"/>
      <c r="AL71" s="117"/>
      <c r="AM71" s="117"/>
    </row>
    <row r="72" spans="1:39" s="10" customFormat="1">
      <c r="A72" s="123"/>
      <c r="B72" s="123"/>
      <c r="C72" s="123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31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17"/>
      <c r="AJ72" s="117"/>
      <c r="AK72" s="117"/>
      <c r="AL72" s="117"/>
      <c r="AM72" s="117"/>
    </row>
    <row r="73" spans="1:39" s="10" customFormat="1" ht="26.25">
      <c r="A73" s="123"/>
      <c r="B73" s="123"/>
      <c r="C73" s="548"/>
      <c r="D73" s="548"/>
      <c r="E73" s="548"/>
      <c r="F73" s="548"/>
      <c r="G73" s="548"/>
      <c r="H73" s="548"/>
      <c r="I73" s="548"/>
      <c r="J73" s="548"/>
      <c r="K73" s="548"/>
      <c r="L73" s="548"/>
      <c r="M73" s="548"/>
      <c r="N73" s="548"/>
      <c r="O73" s="548"/>
      <c r="P73" s="548"/>
      <c r="Q73" s="548"/>
      <c r="R73" s="548"/>
      <c r="S73" s="548"/>
      <c r="T73" s="548"/>
      <c r="U73" s="548"/>
      <c r="V73" s="548"/>
      <c r="W73" s="548"/>
      <c r="X73" s="548"/>
      <c r="Y73" s="548"/>
      <c r="Z73" s="548"/>
      <c r="AA73" s="548"/>
      <c r="AB73" s="548"/>
      <c r="AC73" s="548"/>
      <c r="AD73" s="548"/>
      <c r="AE73" s="548"/>
      <c r="AF73" s="123"/>
      <c r="AG73" s="123"/>
      <c r="AH73" s="123"/>
      <c r="AI73" s="117"/>
      <c r="AJ73" s="117"/>
      <c r="AK73" s="117"/>
      <c r="AL73" s="117"/>
      <c r="AM73" s="117"/>
    </row>
    <row r="74" spans="1:39" s="10" customFormat="1">
      <c r="A74" s="123"/>
      <c r="B74" s="123"/>
      <c r="C74" s="123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31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17"/>
      <c r="AJ74" s="117"/>
      <c r="AK74" s="117"/>
      <c r="AL74" s="117"/>
      <c r="AM74" s="117"/>
    </row>
    <row r="75" spans="1:39">
      <c r="A75" s="123"/>
      <c r="B75" s="123"/>
      <c r="C75" s="123"/>
      <c r="D75" s="128"/>
      <c r="E75" s="128"/>
      <c r="F75" s="128"/>
      <c r="G75" s="128"/>
      <c r="H75" s="128"/>
      <c r="I75" s="128"/>
      <c r="J75" s="128"/>
      <c r="K75" s="123"/>
      <c r="L75" s="128"/>
      <c r="M75" s="128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17"/>
      <c r="AJ75" s="117"/>
      <c r="AK75" s="117"/>
      <c r="AL75" s="117"/>
      <c r="AM75" s="77"/>
    </row>
    <row r="76" spans="1:39">
      <c r="A76" s="123"/>
      <c r="B76" s="164"/>
      <c r="C76" s="123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31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17"/>
      <c r="AJ76" s="117"/>
      <c r="AK76" s="117"/>
      <c r="AL76" s="117"/>
      <c r="AM76" s="77"/>
    </row>
    <row r="77" spans="1:39">
      <c r="A77" s="123"/>
      <c r="B77" s="163"/>
      <c r="C77" s="123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66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17"/>
      <c r="AJ77" s="117"/>
      <c r="AK77" s="117"/>
      <c r="AL77" s="117"/>
      <c r="AM77" s="77"/>
    </row>
    <row r="78" spans="1:39">
      <c r="A78" s="123"/>
      <c r="B78" s="163"/>
      <c r="C78" s="123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31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17"/>
      <c r="AJ78" s="117"/>
      <c r="AK78" s="117"/>
      <c r="AL78" s="117"/>
      <c r="AM78" s="77"/>
    </row>
    <row r="79" spans="1:39">
      <c r="A79" s="123"/>
      <c r="B79" s="163"/>
      <c r="C79" s="123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31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17"/>
      <c r="AJ79" s="117"/>
      <c r="AK79" s="117"/>
      <c r="AL79" s="117"/>
      <c r="AM79" s="77"/>
    </row>
    <row r="80" spans="1:39">
      <c r="A80" s="123"/>
      <c r="B80" s="163"/>
      <c r="C80" s="123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31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17"/>
      <c r="AJ80" s="117"/>
      <c r="AK80" s="117"/>
      <c r="AL80" s="117"/>
      <c r="AM80" s="77"/>
    </row>
    <row r="81" spans="1:39">
      <c r="A81" s="123"/>
      <c r="B81" s="163"/>
      <c r="C81" s="123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31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17"/>
      <c r="AJ81" s="117"/>
      <c r="AK81" s="117"/>
      <c r="AL81" s="117"/>
      <c r="AM81" s="77"/>
    </row>
    <row r="82" spans="1:39">
      <c r="A82" s="123"/>
      <c r="B82" s="163"/>
      <c r="C82" s="123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31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17"/>
      <c r="AJ82" s="117"/>
      <c r="AK82" s="117"/>
      <c r="AL82" s="117"/>
      <c r="AM82" s="77"/>
    </row>
    <row r="83" spans="1:39">
      <c r="A83" s="123"/>
      <c r="B83" s="163"/>
      <c r="C83" s="123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31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17"/>
      <c r="AJ83" s="117"/>
      <c r="AK83" s="117"/>
      <c r="AL83" s="117"/>
      <c r="AM83" s="77"/>
    </row>
    <row r="84" spans="1:39">
      <c r="A84" s="123"/>
      <c r="B84" s="163"/>
      <c r="C84" s="123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31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17"/>
      <c r="AJ84" s="117"/>
      <c r="AK84" s="117"/>
      <c r="AL84" s="117"/>
      <c r="AM84" s="77"/>
    </row>
    <row r="85" spans="1:39">
      <c r="A85" s="123"/>
      <c r="B85" s="163"/>
      <c r="C85" s="123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31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17"/>
      <c r="AJ85" s="117"/>
      <c r="AK85" s="117"/>
      <c r="AL85" s="117"/>
      <c r="AM85" s="77"/>
    </row>
    <row r="86" spans="1:39">
      <c r="A86" s="123"/>
      <c r="B86" s="164"/>
      <c r="C86" s="123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31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17"/>
      <c r="AJ86" s="117"/>
      <c r="AK86" s="117"/>
      <c r="AL86" s="117"/>
      <c r="AM86" s="77"/>
    </row>
    <row r="87" spans="1:39">
      <c r="A87" s="123"/>
      <c r="B87" s="163"/>
      <c r="C87" s="123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66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17"/>
      <c r="AJ87" s="117"/>
      <c r="AK87" s="117"/>
      <c r="AL87" s="117"/>
      <c r="AM87" s="77"/>
    </row>
    <row r="88" spans="1:39">
      <c r="A88" s="123"/>
      <c r="B88" s="163"/>
      <c r="C88" s="123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31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17"/>
      <c r="AJ88" s="117"/>
      <c r="AK88" s="117"/>
      <c r="AL88" s="117"/>
      <c r="AM88" s="77"/>
    </row>
    <row r="89" spans="1:39">
      <c r="A89" s="123"/>
      <c r="B89" s="163"/>
      <c r="C89" s="123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31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17"/>
      <c r="AJ89" s="117"/>
      <c r="AK89" s="117"/>
      <c r="AL89" s="117"/>
      <c r="AM89" s="77"/>
    </row>
    <row r="90" spans="1:39" s="10" customFormat="1">
      <c r="A90" s="123"/>
      <c r="B90" s="163"/>
      <c r="C90" s="123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31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17"/>
      <c r="AJ90" s="117"/>
      <c r="AK90" s="117"/>
      <c r="AL90" s="117"/>
      <c r="AM90" s="117"/>
    </row>
    <row r="91" spans="1:39" s="10" customFormat="1">
      <c r="A91" s="123"/>
      <c r="B91" s="163"/>
      <c r="C91" s="123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31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17"/>
      <c r="AJ91" s="117"/>
      <c r="AK91" s="117"/>
      <c r="AL91" s="117"/>
      <c r="AM91" s="117"/>
    </row>
    <row r="92" spans="1:39" s="10" customFormat="1">
      <c r="A92" s="123"/>
      <c r="B92" s="163"/>
      <c r="C92" s="123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31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17"/>
      <c r="AJ92" s="117"/>
      <c r="AK92" s="117"/>
      <c r="AL92" s="117"/>
      <c r="AM92" s="117"/>
    </row>
    <row r="93" spans="1:39" s="10" customFormat="1">
      <c r="A93" s="123"/>
      <c r="B93" s="163"/>
      <c r="C93" s="123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31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17"/>
      <c r="AJ93" s="117"/>
      <c r="AK93" s="117"/>
      <c r="AL93" s="117"/>
      <c r="AM93" s="117"/>
    </row>
    <row r="94" spans="1:39">
      <c r="A94" s="123"/>
      <c r="B94" s="163"/>
      <c r="C94" s="123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31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17"/>
      <c r="AJ94" s="117"/>
      <c r="AK94" s="117"/>
      <c r="AL94" s="117"/>
      <c r="AM94" s="77"/>
    </row>
    <row r="95" spans="1:39" s="24" customFormat="1">
      <c r="A95" s="123"/>
      <c r="B95" s="162"/>
      <c r="C95" s="123"/>
      <c r="D95" s="128"/>
      <c r="E95" s="128"/>
      <c r="F95" s="123"/>
      <c r="G95" s="123"/>
      <c r="H95" s="123"/>
      <c r="I95" s="123"/>
      <c r="J95" s="123"/>
      <c r="K95" s="123"/>
      <c r="L95" s="128"/>
      <c r="M95" s="128"/>
      <c r="N95" s="128"/>
      <c r="O95" s="128"/>
      <c r="P95" s="128"/>
      <c r="Q95" s="123"/>
      <c r="R95" s="123"/>
      <c r="S95" s="128"/>
      <c r="T95" s="128"/>
      <c r="U95" s="128"/>
      <c r="V95" s="128"/>
      <c r="W95" s="128"/>
      <c r="X95" s="131"/>
      <c r="Y95" s="123"/>
      <c r="Z95" s="123"/>
      <c r="AA95" s="123"/>
      <c r="AB95" s="128"/>
      <c r="AC95" s="128"/>
      <c r="AD95" s="123"/>
      <c r="AE95" s="128"/>
      <c r="AF95" s="128"/>
      <c r="AG95" s="123"/>
      <c r="AH95" s="123"/>
      <c r="AI95" s="117"/>
      <c r="AJ95" s="117"/>
      <c r="AK95" s="123"/>
      <c r="AL95" s="123"/>
      <c r="AM95" s="122"/>
    </row>
    <row r="96" spans="1:39" s="24" customFormat="1">
      <c r="A96" s="123"/>
      <c r="B96" s="164"/>
      <c r="C96" s="123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31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17"/>
      <c r="AJ96" s="117"/>
      <c r="AK96" s="123"/>
      <c r="AL96" s="123"/>
      <c r="AM96" s="122"/>
    </row>
    <row r="97" spans="1:39" s="24" customFormat="1">
      <c r="A97" s="123"/>
      <c r="B97" s="163"/>
      <c r="C97" s="123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66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17"/>
      <c r="AJ97" s="117"/>
      <c r="AK97" s="123"/>
      <c r="AL97" s="123"/>
      <c r="AM97" s="122"/>
    </row>
    <row r="98" spans="1:39">
      <c r="A98" s="123"/>
      <c r="B98" s="163"/>
      <c r="C98" s="123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31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17"/>
      <c r="AJ98" s="117"/>
      <c r="AK98" s="117"/>
      <c r="AL98" s="117"/>
      <c r="AM98" s="77"/>
    </row>
    <row r="99" spans="1:39">
      <c r="A99" s="123"/>
      <c r="B99" s="163"/>
      <c r="C99" s="123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31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17"/>
      <c r="AJ99" s="117"/>
      <c r="AK99" s="117"/>
      <c r="AL99" s="117"/>
      <c r="AM99" s="77"/>
    </row>
    <row r="100" spans="1:39">
      <c r="A100" s="123"/>
      <c r="B100" s="163"/>
      <c r="C100" s="123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31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17"/>
      <c r="AJ100" s="117"/>
      <c r="AK100" s="117"/>
      <c r="AL100" s="117"/>
      <c r="AM100" s="77"/>
    </row>
    <row r="101" spans="1:39">
      <c r="A101" s="123"/>
      <c r="B101" s="163"/>
      <c r="C101" s="123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31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17"/>
      <c r="AJ101" s="117"/>
      <c r="AK101" s="117"/>
      <c r="AL101" s="117"/>
      <c r="AM101" s="77"/>
    </row>
    <row r="102" spans="1:39">
      <c r="A102" s="123"/>
      <c r="B102" s="163"/>
      <c r="C102" s="123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31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17"/>
      <c r="AJ102" s="117"/>
      <c r="AK102" s="117"/>
      <c r="AL102" s="117"/>
      <c r="AM102" s="77"/>
    </row>
    <row r="103" spans="1:39">
      <c r="A103" s="123"/>
      <c r="B103" s="163"/>
      <c r="C103" s="123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31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17"/>
      <c r="AJ103" s="117"/>
      <c r="AK103" s="117"/>
      <c r="AL103" s="117"/>
      <c r="AM103" s="77"/>
    </row>
    <row r="104" spans="1:39">
      <c r="A104" s="123"/>
      <c r="B104" s="163"/>
      <c r="C104" s="123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31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17"/>
      <c r="AJ104" s="117"/>
      <c r="AK104" s="117"/>
      <c r="AL104" s="117"/>
      <c r="AM104" s="77"/>
    </row>
    <row r="105" spans="1:39">
      <c r="A105" s="123"/>
      <c r="B105" s="123"/>
      <c r="C105" s="123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31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17"/>
      <c r="AJ105" s="117"/>
      <c r="AK105" s="117"/>
      <c r="AL105" s="117"/>
      <c r="AM105" s="77"/>
    </row>
    <row r="106" spans="1:39">
      <c r="A106" s="123"/>
      <c r="B106" s="164"/>
      <c r="C106" s="123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31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17"/>
      <c r="AJ106" s="117"/>
      <c r="AK106" s="117"/>
      <c r="AL106" s="117"/>
      <c r="AM106" s="77"/>
    </row>
    <row r="107" spans="1:39">
      <c r="A107" s="123"/>
      <c r="B107" s="163"/>
      <c r="C107" s="123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66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17"/>
      <c r="AJ107" s="117"/>
      <c r="AK107" s="117"/>
      <c r="AL107" s="117"/>
      <c r="AM107" s="77"/>
    </row>
    <row r="108" spans="1:39">
      <c r="A108" s="123"/>
      <c r="B108" s="163"/>
      <c r="C108" s="123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31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17"/>
      <c r="AJ108" s="117"/>
      <c r="AK108" s="117"/>
      <c r="AL108" s="117"/>
      <c r="AM108" s="77"/>
    </row>
    <row r="109" spans="1:39">
      <c r="A109" s="123"/>
      <c r="B109" s="163"/>
      <c r="C109" s="123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31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17"/>
      <c r="AJ109" s="117"/>
      <c r="AK109" s="117"/>
      <c r="AL109" s="117"/>
      <c r="AM109" s="77"/>
    </row>
    <row r="110" spans="1:39">
      <c r="A110" s="123"/>
      <c r="B110" s="163"/>
      <c r="C110" s="123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31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17"/>
      <c r="AJ110" s="117"/>
      <c r="AK110" s="117"/>
      <c r="AL110" s="117"/>
      <c r="AM110" s="77"/>
    </row>
    <row r="111" spans="1:39">
      <c r="A111" s="123"/>
      <c r="B111" s="163"/>
      <c r="C111" s="123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31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17"/>
      <c r="AJ111" s="117"/>
      <c r="AK111" s="117"/>
      <c r="AL111" s="117"/>
      <c r="AM111" s="77"/>
    </row>
    <row r="112" spans="1:39">
      <c r="A112" s="123"/>
      <c r="B112" s="163"/>
      <c r="C112" s="123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31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17"/>
      <c r="AJ112" s="117"/>
      <c r="AK112" s="117"/>
      <c r="AL112" s="117"/>
      <c r="AM112" s="77"/>
    </row>
    <row r="113" spans="1:39">
      <c r="A113" s="123"/>
      <c r="B113" s="163"/>
      <c r="C113" s="123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31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17"/>
      <c r="AJ113" s="117"/>
      <c r="AK113" s="117"/>
      <c r="AL113" s="117"/>
      <c r="AM113" s="77"/>
    </row>
    <row r="114" spans="1:39">
      <c r="A114" s="123"/>
      <c r="B114" s="163"/>
      <c r="C114" s="123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31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17"/>
      <c r="AJ114" s="117"/>
      <c r="AK114" s="117"/>
      <c r="AL114" s="117"/>
      <c r="AM114" s="77"/>
    </row>
    <row r="115" spans="1:39">
      <c r="A115" s="123"/>
      <c r="B115" s="162"/>
      <c r="C115" s="123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31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17"/>
      <c r="AJ115" s="117"/>
      <c r="AK115" s="117"/>
      <c r="AL115" s="117"/>
      <c r="AM115" s="77"/>
    </row>
    <row r="116" spans="1:39">
      <c r="A116" s="23"/>
      <c r="B116" s="67"/>
      <c r="C116" s="23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9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10"/>
      <c r="AJ116" s="10"/>
      <c r="AK116" s="10"/>
      <c r="AL116" s="10"/>
    </row>
    <row r="117" spans="1:39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10"/>
      <c r="AJ117" s="10"/>
      <c r="AK117" s="10"/>
      <c r="AL117" s="10"/>
    </row>
    <row r="118" spans="1:39">
      <c r="A118" s="23"/>
      <c r="B118" s="165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65"/>
      <c r="AA118" s="123"/>
      <c r="AB118" s="123"/>
      <c r="AC118" s="123"/>
      <c r="AD118" s="123"/>
      <c r="AE118" s="123"/>
      <c r="AF118" s="123"/>
      <c r="AG118" s="123"/>
      <c r="AH118" s="123"/>
      <c r="AI118" s="10"/>
      <c r="AJ118" s="10"/>
      <c r="AK118" s="10"/>
      <c r="AL118" s="10"/>
    </row>
    <row r="119" spans="1:39">
      <c r="A119" s="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8"/>
      <c r="L119" s="128"/>
      <c r="M119" s="128"/>
      <c r="N119" s="131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65"/>
      <c r="AG119" s="123"/>
      <c r="AH119" s="123"/>
      <c r="AI119" s="10"/>
      <c r="AJ119" s="10"/>
      <c r="AK119" s="10"/>
      <c r="AL119" s="10"/>
    </row>
    <row r="120" spans="1:39">
      <c r="A120" s="10"/>
      <c r="B120" s="10"/>
      <c r="C120" s="10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4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</row>
    <row r="121" spans="1:39">
      <c r="A121" s="10"/>
      <c r="B121" s="10"/>
      <c r="C121" s="10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4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</row>
  </sheetData>
  <mergeCells count="4">
    <mergeCell ref="B2:AF2"/>
    <mergeCell ref="C4:AE4"/>
    <mergeCell ref="B71:AF71"/>
    <mergeCell ref="C73:AE73"/>
  </mergeCells>
  <printOptions horizontalCentered="1"/>
  <pageMargins left="0.11811023622047245" right="0.11811023622047245" top="0.23622047244094491" bottom="0.19685039370078741" header="0.31496062992125984" footer="0.31496062992125984"/>
  <pageSetup scale="75" orientation="portrait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116"/>
  <sheetViews>
    <sheetView topLeftCell="A2" zoomScale="120" zoomScaleNormal="120" workbookViewId="0">
      <selection activeCell="AK9" sqref="AK9"/>
    </sheetView>
  </sheetViews>
  <sheetFormatPr baseColWidth="10" defaultColWidth="11.42578125" defaultRowHeight="18.75"/>
  <cols>
    <col min="1" max="1" width="2" style="1" customWidth="1"/>
    <col min="2" max="2" width="6" style="1" customWidth="1"/>
    <col min="3" max="3" width="4" style="1" customWidth="1"/>
    <col min="4" max="12" width="3" style="2" customWidth="1"/>
    <col min="13" max="13" width="1.28515625" style="2" customWidth="1"/>
    <col min="14" max="14" width="4.5703125" style="3" customWidth="1"/>
    <col min="15" max="16" width="4.5703125" style="1" customWidth="1"/>
    <col min="17" max="17" width="2.42578125" style="1" customWidth="1"/>
    <col min="18" max="21" width="4.5703125" style="1" customWidth="1"/>
    <col min="22" max="22" width="2.5703125" style="1" customWidth="1"/>
    <col min="23" max="23" width="5" style="1" customWidth="1"/>
    <col min="24" max="24" width="8.140625" style="1" customWidth="1"/>
    <col min="25" max="25" width="4.5703125" style="1" customWidth="1"/>
    <col min="26" max="26" width="1.7109375" style="1" customWidth="1"/>
    <col min="27" max="27" width="2.42578125" style="1" customWidth="1"/>
    <col min="28" max="29" width="4.5703125" style="1" customWidth="1"/>
    <col min="30" max="30" width="2.28515625" style="1" customWidth="1"/>
    <col min="31" max="33" width="4.5703125" style="1" customWidth="1"/>
    <col min="34" max="34" width="2.85546875" style="1" customWidth="1"/>
    <col min="35" max="37" width="4.5703125" style="1" customWidth="1"/>
    <col min="38" max="38" width="4.140625" style="1" customWidth="1"/>
    <col min="39" max="39" width="2.28515625" style="1" customWidth="1"/>
    <col min="40" max="58" width="4.140625" style="1" customWidth="1"/>
    <col min="59" max="16384" width="11.42578125" style="1"/>
  </cols>
  <sheetData>
    <row r="1" spans="1:54">
      <c r="A1" s="77"/>
      <c r="B1" s="77"/>
      <c r="C1" s="77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54" ht="30.75">
      <c r="A2" s="77"/>
      <c r="B2" s="550" t="s">
        <v>63</v>
      </c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  <c r="S2" s="550"/>
      <c r="T2" s="550"/>
      <c r="U2" s="550"/>
      <c r="V2" s="550"/>
      <c r="W2" s="550"/>
      <c r="X2" s="550"/>
      <c r="Y2" s="550"/>
      <c r="Z2" s="550"/>
      <c r="AA2" s="550"/>
      <c r="AB2" s="550"/>
      <c r="AC2" s="550"/>
      <c r="AD2" s="550"/>
      <c r="AE2" s="550"/>
      <c r="AF2" s="550"/>
      <c r="AG2" s="550"/>
      <c r="AH2" s="550"/>
      <c r="AI2" s="550"/>
      <c r="AJ2" s="550"/>
      <c r="AK2" s="550"/>
      <c r="AL2" s="550"/>
      <c r="AM2" s="550"/>
      <c r="AN2" s="550"/>
      <c r="AO2" s="550"/>
      <c r="AP2" s="550"/>
      <c r="AQ2" s="550"/>
      <c r="AR2" s="550"/>
      <c r="AS2" s="550"/>
      <c r="AT2" s="550"/>
      <c r="AU2" s="550"/>
      <c r="AV2" s="550"/>
      <c r="AW2" s="550"/>
      <c r="AX2" s="550"/>
      <c r="AY2" s="550"/>
      <c r="AZ2" s="550"/>
      <c r="BA2" s="550"/>
      <c r="BB2" s="550"/>
    </row>
    <row r="3" spans="1:54">
      <c r="A3" s="549" t="s">
        <v>48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549"/>
      <c r="AC3" s="549"/>
      <c r="AD3" s="549"/>
      <c r="AE3" s="549"/>
      <c r="AF3" s="549"/>
      <c r="AG3" s="549"/>
      <c r="AH3" s="549"/>
      <c r="AI3" s="549"/>
      <c r="AJ3" s="549"/>
      <c r="AK3" s="549"/>
      <c r="AL3" s="549"/>
      <c r="AM3" s="549"/>
      <c r="AN3" s="549"/>
      <c r="AO3" s="549"/>
      <c r="AP3" s="549"/>
      <c r="AQ3" s="549"/>
      <c r="AR3" s="549"/>
      <c r="AS3" s="549"/>
      <c r="AT3" s="549"/>
      <c r="AU3" s="549"/>
      <c r="AV3" s="549"/>
      <c r="AW3" s="549"/>
      <c r="AX3" s="549"/>
      <c r="AY3" s="549"/>
      <c r="AZ3" s="549"/>
      <c r="BA3" s="549"/>
      <c r="BB3" s="549"/>
    </row>
    <row r="4" spans="1:54" ht="26.25">
      <c r="A4" s="509" t="s">
        <v>127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509"/>
      <c r="AH4" s="509"/>
      <c r="AI4" s="509"/>
      <c r="AJ4" s="509"/>
      <c r="AK4" s="509"/>
      <c r="AL4" s="509"/>
      <c r="AM4" s="509"/>
      <c r="AN4" s="509"/>
      <c r="AO4" s="509"/>
      <c r="AP4" s="509"/>
      <c r="AQ4" s="509"/>
      <c r="AR4" s="509"/>
      <c r="AS4" s="509"/>
      <c r="AT4" s="509"/>
      <c r="AU4" s="509"/>
      <c r="AV4" s="509"/>
      <c r="AW4" s="509"/>
      <c r="AX4" s="509"/>
      <c r="AY4" s="509"/>
      <c r="AZ4" s="509"/>
      <c r="BA4" s="509"/>
      <c r="BB4" s="509"/>
    </row>
    <row r="5" spans="1:54">
      <c r="A5" s="77"/>
      <c r="B5" s="77"/>
      <c r="C5" s="77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5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54">
      <c r="A6" s="77"/>
      <c r="B6" s="77"/>
      <c r="C6" s="77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5"/>
      <c r="O6" s="77"/>
      <c r="P6" s="77"/>
      <c r="Q6" s="77"/>
      <c r="R6" s="77"/>
      <c r="S6" s="77"/>
      <c r="T6" s="77"/>
      <c r="U6" s="77"/>
      <c r="V6" s="77"/>
      <c r="W6" s="77"/>
      <c r="X6" s="209" t="s">
        <v>432</v>
      </c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54" ht="9.75" customHeight="1">
      <c r="A7" s="77"/>
      <c r="B7" s="77"/>
      <c r="C7" s="77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5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54">
      <c r="A8" s="77"/>
      <c r="B8" s="209" t="s">
        <v>124</v>
      </c>
      <c r="C8" s="77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5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54" ht="9" customHeight="1">
      <c r="A9" s="77"/>
      <c r="B9" s="209"/>
      <c r="C9" s="77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5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</row>
    <row r="10" spans="1:54">
      <c r="A10" s="77"/>
      <c r="B10" s="209" t="s">
        <v>135</v>
      </c>
      <c r="C10" s="77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5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</row>
    <row r="11" spans="1:54" ht="19.5" thickBot="1">
      <c r="A11" s="122"/>
      <c r="B11" s="123"/>
      <c r="C11" s="123"/>
      <c r="D11" s="128"/>
      <c r="E11" s="128"/>
      <c r="F11" s="128"/>
      <c r="G11" s="128"/>
      <c r="H11" s="128"/>
      <c r="I11" s="128"/>
      <c r="J11" s="128"/>
      <c r="K11" s="122"/>
      <c r="L11" s="128"/>
      <c r="M11" s="128"/>
      <c r="N11" s="122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77"/>
      <c r="AG11" s="77"/>
      <c r="AH11" s="77"/>
      <c r="AI11" s="77"/>
      <c r="AJ11" s="77"/>
    </row>
    <row r="12" spans="1:54">
      <c r="A12" s="122"/>
      <c r="B12" s="172" t="s">
        <v>24</v>
      </c>
      <c r="C12" s="172" t="s">
        <v>120</v>
      </c>
      <c r="D12" s="174"/>
      <c r="E12" s="167"/>
      <c r="F12" s="167"/>
      <c r="G12" s="167"/>
      <c r="H12" s="174"/>
      <c r="I12" s="167"/>
      <c r="J12" s="167"/>
      <c r="K12" s="169"/>
      <c r="L12" s="167"/>
      <c r="M12" s="168"/>
      <c r="N12" s="172" t="s">
        <v>128</v>
      </c>
      <c r="O12" s="210"/>
      <c r="P12" s="210"/>
      <c r="Q12" s="229"/>
      <c r="R12" s="172" t="s">
        <v>133</v>
      </c>
      <c r="S12" s="210"/>
      <c r="T12" s="210"/>
      <c r="U12" s="210"/>
      <c r="V12" s="210"/>
      <c r="W12" s="210"/>
      <c r="X12" s="210"/>
      <c r="Y12" s="210"/>
      <c r="Z12" s="210"/>
      <c r="AA12" s="229"/>
      <c r="AB12" s="172" t="s">
        <v>129</v>
      </c>
      <c r="AC12" s="210"/>
      <c r="AD12" s="210"/>
      <c r="AE12" s="210"/>
      <c r="AF12" s="230"/>
      <c r="AG12" s="230"/>
      <c r="AH12" s="231"/>
      <c r="AI12" s="232" t="s">
        <v>130</v>
      </c>
      <c r="AJ12" s="230"/>
      <c r="AK12" s="233"/>
      <c r="AL12" s="233"/>
      <c r="AM12" s="234"/>
      <c r="AN12" s="232" t="s">
        <v>132</v>
      </c>
      <c r="AO12" s="230"/>
      <c r="AP12" s="230"/>
      <c r="AQ12" s="233"/>
      <c r="AR12" s="172" t="s">
        <v>122</v>
      </c>
      <c r="AS12" s="174"/>
      <c r="AT12" s="174"/>
      <c r="AU12" s="174"/>
      <c r="AV12" s="167"/>
      <c r="AW12" s="174"/>
      <c r="AX12" s="167"/>
      <c r="AY12" s="167"/>
      <c r="AZ12" s="169"/>
      <c r="BA12" s="167"/>
      <c r="BB12" s="168"/>
    </row>
    <row r="13" spans="1:54" ht="19.5" thickBot="1">
      <c r="A13" s="123"/>
      <c r="B13" s="185"/>
      <c r="C13" s="177"/>
      <c r="D13" s="178"/>
      <c r="E13" s="161"/>
      <c r="F13" s="161"/>
      <c r="G13" s="161"/>
      <c r="H13" s="161"/>
      <c r="I13" s="161"/>
      <c r="J13" s="161"/>
      <c r="K13" s="161"/>
      <c r="L13" s="161"/>
      <c r="M13" s="179"/>
      <c r="N13" s="235" t="s">
        <v>134</v>
      </c>
      <c r="O13" s="165"/>
      <c r="P13" s="165"/>
      <c r="Q13" s="236"/>
      <c r="R13" s="177"/>
      <c r="S13" s="165"/>
      <c r="T13" s="165"/>
      <c r="U13" s="165"/>
      <c r="V13" s="165"/>
      <c r="W13" s="165"/>
      <c r="X13" s="165"/>
      <c r="Y13" s="165"/>
      <c r="Z13" s="165"/>
      <c r="AA13" s="236"/>
      <c r="AB13" s="177"/>
      <c r="AC13" s="165"/>
      <c r="AD13" s="165"/>
      <c r="AE13" s="165"/>
      <c r="AF13" s="135"/>
      <c r="AG13" s="135"/>
      <c r="AH13" s="237"/>
      <c r="AI13" s="238"/>
      <c r="AJ13" s="135"/>
      <c r="AK13" s="62"/>
      <c r="AL13" s="62"/>
      <c r="AM13" s="239"/>
      <c r="AN13" s="238" t="s">
        <v>140</v>
      </c>
      <c r="AO13" s="135"/>
      <c r="AP13" s="135"/>
      <c r="AQ13" s="62"/>
      <c r="AR13" s="177"/>
      <c r="AS13" s="178"/>
      <c r="AT13" s="178"/>
      <c r="AU13" s="178"/>
      <c r="AV13" s="161"/>
      <c r="AW13" s="161"/>
      <c r="AX13" s="161"/>
      <c r="AY13" s="161"/>
      <c r="AZ13" s="161"/>
      <c r="BA13" s="161"/>
      <c r="BB13" s="179"/>
    </row>
    <row r="14" spans="1:54" ht="31.5" customHeight="1">
      <c r="A14" s="123"/>
      <c r="B14" s="198"/>
      <c r="C14" s="20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212"/>
      <c r="O14" s="203"/>
      <c r="P14" s="203"/>
      <c r="Q14" s="188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187"/>
      <c r="AC14" s="203"/>
      <c r="AD14" s="203"/>
      <c r="AE14" s="203"/>
      <c r="AF14" s="215"/>
      <c r="AG14" s="215"/>
      <c r="AH14" s="206"/>
      <c r="AI14" s="215"/>
      <c r="AJ14" s="215"/>
      <c r="AK14" s="218"/>
      <c r="AL14" s="218"/>
      <c r="AM14" s="218"/>
      <c r="AN14" s="217"/>
      <c r="AO14" s="218"/>
      <c r="AP14" s="218"/>
      <c r="AQ14" s="218"/>
      <c r="AR14" s="187"/>
      <c r="AS14" s="193"/>
      <c r="AT14" s="193"/>
      <c r="AU14" s="193"/>
      <c r="AV14" s="193"/>
      <c r="AW14" s="193"/>
      <c r="AX14" s="193"/>
      <c r="AY14" s="193"/>
      <c r="AZ14" s="193"/>
      <c r="BA14" s="193"/>
      <c r="BB14" s="194"/>
    </row>
    <row r="15" spans="1:54" ht="31.5" customHeight="1">
      <c r="A15" s="123"/>
      <c r="B15" s="199"/>
      <c r="C15" s="184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213"/>
      <c r="O15" s="184"/>
      <c r="P15" s="184"/>
      <c r="Q15" s="190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9"/>
      <c r="AC15" s="184"/>
      <c r="AD15" s="184"/>
      <c r="AE15" s="184"/>
      <c r="AF15" s="157"/>
      <c r="AG15" s="157"/>
      <c r="AH15" s="207"/>
      <c r="AI15" s="157"/>
      <c r="AJ15" s="157"/>
      <c r="AK15" s="211"/>
      <c r="AL15" s="211"/>
      <c r="AM15" s="211"/>
      <c r="AN15" s="219"/>
      <c r="AO15" s="211"/>
      <c r="AP15" s="211"/>
      <c r="AQ15" s="211"/>
      <c r="AR15" s="189"/>
      <c r="AS15" s="180"/>
      <c r="AT15" s="180"/>
      <c r="AU15" s="180"/>
      <c r="AV15" s="180"/>
      <c r="AW15" s="180"/>
      <c r="AX15" s="180"/>
      <c r="AY15" s="180"/>
      <c r="AZ15" s="180"/>
      <c r="BA15" s="180"/>
      <c r="BB15" s="195"/>
    </row>
    <row r="16" spans="1:54" ht="31.5" customHeight="1">
      <c r="A16" s="123"/>
      <c r="B16" s="199"/>
      <c r="C16" s="184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213"/>
      <c r="O16" s="184"/>
      <c r="P16" s="184"/>
      <c r="Q16" s="190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9"/>
      <c r="AC16" s="184"/>
      <c r="AD16" s="184"/>
      <c r="AE16" s="184"/>
      <c r="AF16" s="157"/>
      <c r="AG16" s="157"/>
      <c r="AH16" s="207"/>
      <c r="AI16" s="157"/>
      <c r="AJ16" s="157"/>
      <c r="AK16" s="211"/>
      <c r="AL16" s="211"/>
      <c r="AM16" s="211"/>
      <c r="AN16" s="219"/>
      <c r="AO16" s="211"/>
      <c r="AP16" s="211"/>
      <c r="AQ16" s="211"/>
      <c r="AR16" s="189"/>
      <c r="AS16" s="180"/>
      <c r="AT16" s="180"/>
      <c r="AU16" s="180"/>
      <c r="AV16" s="180"/>
      <c r="AW16" s="180"/>
      <c r="AX16" s="180"/>
      <c r="AY16" s="180"/>
      <c r="AZ16" s="180"/>
      <c r="BA16" s="180"/>
      <c r="BB16" s="195"/>
    </row>
    <row r="17" spans="1:54" ht="31.5" customHeight="1">
      <c r="A17" s="123"/>
      <c r="B17" s="199"/>
      <c r="C17" s="184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213"/>
      <c r="O17" s="184"/>
      <c r="P17" s="184"/>
      <c r="Q17" s="190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9"/>
      <c r="AC17" s="184"/>
      <c r="AD17" s="184"/>
      <c r="AE17" s="184"/>
      <c r="AF17" s="157"/>
      <c r="AG17" s="157"/>
      <c r="AH17" s="207"/>
      <c r="AI17" s="157"/>
      <c r="AJ17" s="157"/>
      <c r="AK17" s="211"/>
      <c r="AL17" s="211"/>
      <c r="AM17" s="211"/>
      <c r="AN17" s="219"/>
      <c r="AO17" s="211"/>
      <c r="AP17" s="211"/>
      <c r="AQ17" s="211"/>
      <c r="AR17" s="189"/>
      <c r="AS17" s="180"/>
      <c r="AT17" s="180"/>
      <c r="AU17" s="180"/>
      <c r="AV17" s="180"/>
      <c r="AW17" s="180"/>
      <c r="AX17" s="180"/>
      <c r="AY17" s="180"/>
      <c r="AZ17" s="180"/>
      <c r="BA17" s="180"/>
      <c r="BB17" s="195"/>
    </row>
    <row r="18" spans="1:54" ht="31.5" customHeight="1">
      <c r="A18" s="123"/>
      <c r="B18" s="199"/>
      <c r="C18" s="184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213"/>
      <c r="O18" s="184"/>
      <c r="P18" s="184"/>
      <c r="Q18" s="190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9"/>
      <c r="AC18" s="184"/>
      <c r="AD18" s="184"/>
      <c r="AE18" s="184"/>
      <c r="AF18" s="157"/>
      <c r="AG18" s="157"/>
      <c r="AH18" s="207"/>
      <c r="AI18" s="157"/>
      <c r="AJ18" s="157"/>
      <c r="AK18" s="211"/>
      <c r="AL18" s="211"/>
      <c r="AM18" s="211"/>
      <c r="AN18" s="219"/>
      <c r="AO18" s="211"/>
      <c r="AP18" s="211"/>
      <c r="AQ18" s="211"/>
      <c r="AR18" s="189"/>
      <c r="AS18" s="180"/>
      <c r="AT18" s="180"/>
      <c r="AU18" s="180"/>
      <c r="AV18" s="180"/>
      <c r="AW18" s="180"/>
      <c r="AX18" s="180"/>
      <c r="AY18" s="180"/>
      <c r="AZ18" s="180"/>
      <c r="BA18" s="180"/>
      <c r="BB18" s="195"/>
    </row>
    <row r="19" spans="1:54" ht="31.5" customHeight="1">
      <c r="A19" s="123"/>
      <c r="B19" s="199"/>
      <c r="C19" s="184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213"/>
      <c r="O19" s="184"/>
      <c r="P19" s="184"/>
      <c r="Q19" s="190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9"/>
      <c r="AC19" s="184"/>
      <c r="AD19" s="184"/>
      <c r="AE19" s="184"/>
      <c r="AF19" s="157"/>
      <c r="AG19" s="157"/>
      <c r="AH19" s="207"/>
      <c r="AI19" s="157"/>
      <c r="AJ19" s="157"/>
      <c r="AK19" s="211"/>
      <c r="AL19" s="211"/>
      <c r="AM19" s="211"/>
      <c r="AN19" s="219"/>
      <c r="AO19" s="211"/>
      <c r="AP19" s="211"/>
      <c r="AQ19" s="211"/>
      <c r="AR19" s="189"/>
      <c r="AS19" s="180"/>
      <c r="AT19" s="180"/>
      <c r="AU19" s="180"/>
      <c r="AV19" s="180"/>
      <c r="AW19" s="180"/>
      <c r="AX19" s="180"/>
      <c r="AY19" s="180"/>
      <c r="AZ19" s="180"/>
      <c r="BA19" s="180"/>
      <c r="BB19" s="195"/>
    </row>
    <row r="20" spans="1:54" ht="31.5" customHeight="1">
      <c r="A20" s="123"/>
      <c r="B20" s="199"/>
      <c r="C20" s="184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213"/>
      <c r="O20" s="184"/>
      <c r="P20" s="184"/>
      <c r="Q20" s="190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9"/>
      <c r="AC20" s="184"/>
      <c r="AD20" s="184"/>
      <c r="AE20" s="184"/>
      <c r="AF20" s="157"/>
      <c r="AG20" s="157"/>
      <c r="AH20" s="207"/>
      <c r="AI20" s="157"/>
      <c r="AJ20" s="157"/>
      <c r="AK20" s="211"/>
      <c r="AL20" s="211"/>
      <c r="AM20" s="211"/>
      <c r="AN20" s="219"/>
      <c r="AO20" s="211"/>
      <c r="AP20" s="211"/>
      <c r="AQ20" s="211"/>
      <c r="AR20" s="189"/>
      <c r="AS20" s="180"/>
      <c r="AT20" s="180"/>
      <c r="AU20" s="180"/>
      <c r="AV20" s="180"/>
      <c r="AW20" s="180"/>
      <c r="AX20" s="180"/>
      <c r="AY20" s="180"/>
      <c r="AZ20" s="180"/>
      <c r="BA20" s="180"/>
      <c r="BB20" s="195"/>
    </row>
    <row r="21" spans="1:54" s="24" customFormat="1" ht="31.5" customHeight="1">
      <c r="A21" s="123"/>
      <c r="B21" s="199"/>
      <c r="C21" s="184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213"/>
      <c r="O21" s="184"/>
      <c r="P21" s="184"/>
      <c r="Q21" s="190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9"/>
      <c r="AC21" s="184"/>
      <c r="AD21" s="184"/>
      <c r="AE21" s="184"/>
      <c r="AF21" s="157"/>
      <c r="AG21" s="157"/>
      <c r="AH21" s="207"/>
      <c r="AI21" s="157"/>
      <c r="AJ21" s="157"/>
      <c r="AK21" s="211"/>
      <c r="AL21" s="211"/>
      <c r="AM21" s="211"/>
      <c r="AN21" s="219"/>
      <c r="AO21" s="211"/>
      <c r="AP21" s="211"/>
      <c r="AQ21" s="211"/>
      <c r="AR21" s="189"/>
      <c r="AS21" s="180"/>
      <c r="AT21" s="180"/>
      <c r="AU21" s="180"/>
      <c r="AV21" s="180"/>
      <c r="AW21" s="180"/>
      <c r="AX21" s="180"/>
      <c r="AY21" s="180"/>
      <c r="AZ21" s="180"/>
      <c r="BA21" s="180"/>
      <c r="BB21" s="195"/>
    </row>
    <row r="22" spans="1:54" s="24" customFormat="1" ht="31.5" customHeight="1">
      <c r="A22" s="123"/>
      <c r="B22" s="199"/>
      <c r="C22" s="184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213"/>
      <c r="O22" s="184"/>
      <c r="P22" s="184"/>
      <c r="Q22" s="190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9"/>
      <c r="AC22" s="184"/>
      <c r="AD22" s="184"/>
      <c r="AE22" s="184"/>
      <c r="AF22" s="157"/>
      <c r="AG22" s="157"/>
      <c r="AH22" s="207"/>
      <c r="AI22" s="157"/>
      <c r="AJ22" s="157"/>
      <c r="AK22" s="211"/>
      <c r="AL22" s="211"/>
      <c r="AM22" s="211"/>
      <c r="AN22" s="219"/>
      <c r="AO22" s="211"/>
      <c r="AP22" s="211"/>
      <c r="AQ22" s="211"/>
      <c r="AR22" s="189"/>
      <c r="AS22" s="180"/>
      <c r="AT22" s="180"/>
      <c r="AU22" s="180"/>
      <c r="AV22" s="180"/>
      <c r="AW22" s="180"/>
      <c r="AX22" s="180"/>
      <c r="AY22" s="180"/>
      <c r="AZ22" s="180"/>
      <c r="BA22" s="180"/>
      <c r="BB22" s="195"/>
    </row>
    <row r="23" spans="1:54" s="24" customFormat="1" ht="31.5" customHeight="1">
      <c r="A23" s="123"/>
      <c r="B23" s="199"/>
      <c r="C23" s="184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213"/>
      <c r="O23" s="184"/>
      <c r="P23" s="184"/>
      <c r="Q23" s="190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9"/>
      <c r="AC23" s="184"/>
      <c r="AD23" s="184"/>
      <c r="AE23" s="184"/>
      <c r="AF23" s="157"/>
      <c r="AG23" s="157"/>
      <c r="AH23" s="207"/>
      <c r="AI23" s="157"/>
      <c r="AJ23" s="157"/>
      <c r="AK23" s="211"/>
      <c r="AL23" s="211"/>
      <c r="AM23" s="211"/>
      <c r="AN23" s="219"/>
      <c r="AO23" s="211"/>
      <c r="AP23" s="211"/>
      <c r="AQ23" s="211"/>
      <c r="AR23" s="189"/>
      <c r="AS23" s="180"/>
      <c r="AT23" s="180"/>
      <c r="AU23" s="180"/>
      <c r="AV23" s="180"/>
      <c r="AW23" s="180"/>
      <c r="AX23" s="180"/>
      <c r="AY23" s="180"/>
      <c r="AZ23" s="180"/>
      <c r="BA23" s="180"/>
      <c r="BB23" s="195"/>
    </row>
    <row r="24" spans="1:54" s="24" customFormat="1" ht="31.5" customHeight="1">
      <c r="A24" s="123"/>
      <c r="B24" s="199"/>
      <c r="C24" s="184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213"/>
      <c r="O24" s="184"/>
      <c r="P24" s="184"/>
      <c r="Q24" s="190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9"/>
      <c r="AC24" s="184"/>
      <c r="AD24" s="184"/>
      <c r="AE24" s="184"/>
      <c r="AF24" s="157"/>
      <c r="AG24" s="157"/>
      <c r="AH24" s="207"/>
      <c r="AI24" s="157"/>
      <c r="AJ24" s="157"/>
      <c r="AK24" s="211"/>
      <c r="AL24" s="211"/>
      <c r="AM24" s="211"/>
      <c r="AN24" s="219"/>
      <c r="AO24" s="211"/>
      <c r="AP24" s="211"/>
      <c r="AQ24" s="211"/>
      <c r="AR24" s="189"/>
      <c r="AS24" s="180"/>
      <c r="AT24" s="180"/>
      <c r="AU24" s="180"/>
      <c r="AV24" s="180"/>
      <c r="AW24" s="180"/>
      <c r="AX24" s="180"/>
      <c r="AY24" s="180"/>
      <c r="AZ24" s="180"/>
      <c r="BA24" s="180"/>
      <c r="BB24" s="195"/>
    </row>
    <row r="25" spans="1:54" s="24" customFormat="1" ht="31.5" customHeight="1">
      <c r="A25" s="123"/>
      <c r="B25" s="199"/>
      <c r="C25" s="184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213"/>
      <c r="O25" s="184"/>
      <c r="P25" s="184"/>
      <c r="Q25" s="190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9"/>
      <c r="AC25" s="184"/>
      <c r="AD25" s="184"/>
      <c r="AE25" s="184"/>
      <c r="AF25" s="157"/>
      <c r="AG25" s="157"/>
      <c r="AH25" s="207"/>
      <c r="AI25" s="157"/>
      <c r="AJ25" s="157"/>
      <c r="AK25" s="211"/>
      <c r="AL25" s="211"/>
      <c r="AM25" s="211"/>
      <c r="AN25" s="219"/>
      <c r="AO25" s="211"/>
      <c r="AP25" s="211"/>
      <c r="AQ25" s="211"/>
      <c r="AR25" s="189"/>
      <c r="AS25" s="180"/>
      <c r="AT25" s="180"/>
      <c r="AU25" s="180"/>
      <c r="AV25" s="180"/>
      <c r="AW25" s="180"/>
      <c r="AX25" s="180"/>
      <c r="AY25" s="180"/>
      <c r="AZ25" s="180"/>
      <c r="BA25" s="180"/>
      <c r="BB25" s="195"/>
    </row>
    <row r="26" spans="1:54" s="24" customFormat="1" ht="31.5" customHeight="1">
      <c r="A26" s="123"/>
      <c r="B26" s="199"/>
      <c r="C26" s="184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213"/>
      <c r="O26" s="184"/>
      <c r="P26" s="184"/>
      <c r="Q26" s="190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9"/>
      <c r="AC26" s="184"/>
      <c r="AD26" s="184"/>
      <c r="AE26" s="184"/>
      <c r="AF26" s="157"/>
      <c r="AG26" s="157"/>
      <c r="AH26" s="207"/>
      <c r="AI26" s="157"/>
      <c r="AJ26" s="157"/>
      <c r="AK26" s="211"/>
      <c r="AL26" s="211"/>
      <c r="AM26" s="211"/>
      <c r="AN26" s="219"/>
      <c r="AO26" s="211"/>
      <c r="AP26" s="211"/>
      <c r="AQ26" s="211"/>
      <c r="AR26" s="189"/>
      <c r="AS26" s="180"/>
      <c r="AT26" s="180"/>
      <c r="AU26" s="180"/>
      <c r="AV26" s="180"/>
      <c r="AW26" s="180"/>
      <c r="AX26" s="180"/>
      <c r="AY26" s="180"/>
      <c r="AZ26" s="180"/>
      <c r="BA26" s="180"/>
      <c r="BB26" s="195"/>
    </row>
    <row r="27" spans="1:54" s="24" customFormat="1" ht="31.5" customHeight="1">
      <c r="A27" s="123"/>
      <c r="B27" s="199"/>
      <c r="C27" s="184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213"/>
      <c r="O27" s="184"/>
      <c r="P27" s="184"/>
      <c r="Q27" s="190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9"/>
      <c r="AC27" s="184"/>
      <c r="AD27" s="184"/>
      <c r="AE27" s="184"/>
      <c r="AF27" s="157"/>
      <c r="AG27" s="157"/>
      <c r="AH27" s="207"/>
      <c r="AI27" s="157"/>
      <c r="AJ27" s="157"/>
      <c r="AK27" s="211"/>
      <c r="AL27" s="211"/>
      <c r="AM27" s="211"/>
      <c r="AN27" s="219"/>
      <c r="AO27" s="211"/>
      <c r="AP27" s="211"/>
      <c r="AQ27" s="211"/>
      <c r="AR27" s="189"/>
      <c r="AS27" s="180"/>
      <c r="AT27" s="180"/>
      <c r="AU27" s="180"/>
      <c r="AV27" s="180"/>
      <c r="AW27" s="180"/>
      <c r="AX27" s="180"/>
      <c r="AY27" s="180"/>
      <c r="AZ27" s="180"/>
      <c r="BA27" s="180"/>
      <c r="BB27" s="195"/>
    </row>
    <row r="28" spans="1:54" s="24" customFormat="1" ht="31.5" customHeight="1">
      <c r="A28" s="123"/>
      <c r="B28" s="199"/>
      <c r="C28" s="184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213"/>
      <c r="O28" s="184"/>
      <c r="P28" s="184"/>
      <c r="Q28" s="190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9"/>
      <c r="AC28" s="184"/>
      <c r="AD28" s="184"/>
      <c r="AE28" s="184"/>
      <c r="AF28" s="157"/>
      <c r="AG28" s="157"/>
      <c r="AH28" s="207"/>
      <c r="AI28" s="157"/>
      <c r="AJ28" s="157"/>
      <c r="AK28" s="211"/>
      <c r="AL28" s="211"/>
      <c r="AM28" s="211"/>
      <c r="AN28" s="219"/>
      <c r="AO28" s="211"/>
      <c r="AP28" s="211"/>
      <c r="AQ28" s="211"/>
      <c r="AR28" s="189"/>
      <c r="AS28" s="180"/>
      <c r="AT28" s="180"/>
      <c r="AU28" s="180"/>
      <c r="AV28" s="180"/>
      <c r="AW28" s="180"/>
      <c r="AX28" s="180"/>
      <c r="AY28" s="180"/>
      <c r="AZ28" s="180"/>
      <c r="BA28" s="180"/>
      <c r="BB28" s="195"/>
    </row>
    <row r="29" spans="1:54" s="24" customFormat="1" ht="31.5" customHeight="1">
      <c r="A29" s="123"/>
      <c r="B29" s="199"/>
      <c r="C29" s="184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213"/>
      <c r="O29" s="184"/>
      <c r="P29" s="184"/>
      <c r="Q29" s="190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9"/>
      <c r="AC29" s="184"/>
      <c r="AD29" s="184"/>
      <c r="AE29" s="184"/>
      <c r="AF29" s="157"/>
      <c r="AG29" s="157"/>
      <c r="AH29" s="207"/>
      <c r="AI29" s="157"/>
      <c r="AJ29" s="157"/>
      <c r="AK29" s="211"/>
      <c r="AL29" s="211"/>
      <c r="AM29" s="211"/>
      <c r="AN29" s="219"/>
      <c r="AO29" s="211"/>
      <c r="AP29" s="211"/>
      <c r="AQ29" s="211"/>
      <c r="AR29" s="189"/>
      <c r="AS29" s="180"/>
      <c r="AT29" s="180"/>
      <c r="AU29" s="180"/>
      <c r="AV29" s="180"/>
      <c r="AW29" s="180"/>
      <c r="AX29" s="180"/>
      <c r="AY29" s="180"/>
      <c r="AZ29" s="180"/>
      <c r="BA29" s="180"/>
      <c r="BB29" s="195"/>
    </row>
    <row r="30" spans="1:54" s="24" customFormat="1" ht="31.5" customHeight="1">
      <c r="A30" s="123"/>
      <c r="B30" s="199"/>
      <c r="C30" s="184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213"/>
      <c r="O30" s="184"/>
      <c r="P30" s="184"/>
      <c r="Q30" s="190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9"/>
      <c r="AC30" s="184"/>
      <c r="AD30" s="184"/>
      <c r="AE30" s="184"/>
      <c r="AF30" s="157"/>
      <c r="AG30" s="157"/>
      <c r="AH30" s="207"/>
      <c r="AI30" s="157"/>
      <c r="AJ30" s="157"/>
      <c r="AK30" s="211"/>
      <c r="AL30" s="211"/>
      <c r="AM30" s="211"/>
      <c r="AN30" s="219"/>
      <c r="AO30" s="211"/>
      <c r="AP30" s="211"/>
      <c r="AQ30" s="211"/>
      <c r="AR30" s="189"/>
      <c r="AS30" s="180"/>
      <c r="AT30" s="180"/>
      <c r="AU30" s="180"/>
      <c r="AV30" s="180"/>
      <c r="AW30" s="180"/>
      <c r="AX30" s="180"/>
      <c r="AY30" s="180"/>
      <c r="AZ30" s="180"/>
      <c r="BA30" s="180"/>
      <c r="BB30" s="195"/>
    </row>
    <row r="31" spans="1:54" s="24" customFormat="1" ht="31.5" customHeight="1" thickBot="1">
      <c r="A31" s="123"/>
      <c r="B31" s="200"/>
      <c r="C31" s="205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214"/>
      <c r="O31" s="205"/>
      <c r="P31" s="205"/>
      <c r="Q31" s="192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191"/>
      <c r="AC31" s="205"/>
      <c r="AD31" s="205"/>
      <c r="AE31" s="205"/>
      <c r="AF31" s="216"/>
      <c r="AG31" s="216"/>
      <c r="AH31" s="208"/>
      <c r="AI31" s="216"/>
      <c r="AJ31" s="216"/>
      <c r="AK31" s="221"/>
      <c r="AL31" s="221"/>
      <c r="AM31" s="221"/>
      <c r="AN31" s="220"/>
      <c r="AO31" s="221"/>
      <c r="AP31" s="221"/>
      <c r="AQ31" s="221"/>
      <c r="AR31" s="191"/>
      <c r="AS31" s="196"/>
      <c r="AT31" s="196"/>
      <c r="AU31" s="196"/>
      <c r="AV31" s="196"/>
      <c r="AW31" s="196"/>
      <c r="AX31" s="196"/>
      <c r="AY31" s="196"/>
      <c r="AZ31" s="196"/>
      <c r="BA31" s="196"/>
      <c r="BB31" s="197"/>
    </row>
    <row r="32" spans="1:54" s="10" customFormat="1" ht="9.75" customHeight="1">
      <c r="A32" s="123"/>
      <c r="B32" s="162"/>
      <c r="C32" s="123"/>
      <c r="D32" s="128"/>
      <c r="E32" s="128"/>
      <c r="F32" s="123"/>
      <c r="G32" s="123"/>
      <c r="H32" s="123"/>
      <c r="I32" s="123"/>
      <c r="J32" s="123"/>
      <c r="K32" s="123"/>
      <c r="L32" s="128"/>
      <c r="M32" s="128"/>
      <c r="N32" s="128"/>
      <c r="O32" s="128"/>
      <c r="P32" s="128"/>
      <c r="Q32" s="123"/>
      <c r="R32" s="123"/>
      <c r="S32" s="128"/>
      <c r="T32" s="130"/>
      <c r="U32" s="123"/>
      <c r="V32" s="123"/>
      <c r="W32" s="123"/>
      <c r="X32" s="123"/>
      <c r="Y32" s="128"/>
      <c r="Z32" s="128"/>
      <c r="AA32" s="123"/>
      <c r="AB32" s="128"/>
      <c r="AC32" s="128"/>
      <c r="AD32" s="123"/>
      <c r="AE32" s="123"/>
      <c r="AF32" s="117"/>
      <c r="AG32" s="117"/>
      <c r="AH32" s="117"/>
      <c r="AI32" s="117"/>
      <c r="AJ32" s="117"/>
    </row>
    <row r="33" spans="1:36" s="10" customFormat="1" ht="24" customHeight="1" thickBot="1">
      <c r="A33" s="123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95"/>
      <c r="P33" s="95"/>
      <c r="Q33" s="95"/>
      <c r="R33" s="95"/>
      <c r="S33" s="95"/>
      <c r="T33" s="95"/>
      <c r="U33" s="132"/>
      <c r="V33" s="132"/>
      <c r="W33" s="132"/>
      <c r="X33" s="132"/>
      <c r="Y33" s="132"/>
      <c r="Z33" s="132"/>
      <c r="AA33" s="132"/>
      <c r="AB33" s="132"/>
      <c r="AC33" s="133"/>
      <c r="AD33" s="77"/>
      <c r="AE33" s="77"/>
      <c r="AF33" s="117"/>
      <c r="AG33" s="117"/>
      <c r="AH33" s="117"/>
      <c r="AI33" s="117"/>
      <c r="AJ33" s="117"/>
    </row>
    <row r="34" spans="1:36" s="10" customFormat="1" ht="24" customHeight="1">
      <c r="A34" s="123"/>
      <c r="B34" s="134" t="s">
        <v>137</v>
      </c>
      <c r="C34" s="95"/>
      <c r="D34" s="95"/>
      <c r="E34" s="95"/>
      <c r="F34" s="95"/>
      <c r="G34" s="95"/>
      <c r="H34" s="95"/>
      <c r="I34" s="95"/>
      <c r="J34" s="117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117"/>
      <c r="V34" s="117"/>
      <c r="W34" s="134" t="s">
        <v>136</v>
      </c>
      <c r="X34" s="95"/>
      <c r="Y34" s="95"/>
      <c r="Z34" s="95"/>
      <c r="AA34" s="95"/>
      <c r="AB34" s="95"/>
      <c r="AC34" s="95"/>
      <c r="AD34" s="95"/>
      <c r="AE34" s="95"/>
      <c r="AF34" s="117"/>
      <c r="AG34" s="117"/>
      <c r="AH34" s="117"/>
      <c r="AI34" s="117"/>
      <c r="AJ34" s="117"/>
    </row>
    <row r="35" spans="1:36" s="10" customFormat="1" ht="24" customHeight="1">
      <c r="A35" s="123"/>
      <c r="B35" s="95" t="s">
        <v>131</v>
      </c>
      <c r="C35" s="95"/>
      <c r="D35" s="95"/>
      <c r="E35" s="95"/>
      <c r="F35" s="95"/>
      <c r="G35" s="95"/>
      <c r="H35" s="95"/>
      <c r="I35" s="95"/>
      <c r="J35" s="117"/>
      <c r="K35" s="128"/>
      <c r="L35" s="128"/>
      <c r="M35" s="128"/>
      <c r="N35" s="131"/>
      <c r="O35" s="95"/>
      <c r="P35" s="95"/>
      <c r="Q35" s="95"/>
      <c r="R35" s="95"/>
      <c r="S35" s="95"/>
      <c r="T35" s="95"/>
      <c r="U35" s="117"/>
      <c r="V35" s="117"/>
      <c r="W35" s="117"/>
      <c r="X35" s="117"/>
      <c r="Y35" s="117"/>
      <c r="Z35" s="117"/>
      <c r="AA35" s="117"/>
      <c r="AB35" s="117"/>
      <c r="AC35" s="135" t="s">
        <v>81</v>
      </c>
      <c r="AD35" s="77"/>
      <c r="AE35" s="77"/>
      <c r="AF35" s="117"/>
      <c r="AG35" s="117"/>
      <c r="AH35" s="117"/>
      <c r="AI35" s="117"/>
      <c r="AJ35" s="117"/>
    </row>
    <row r="36" spans="1:36" s="10" customFormat="1" ht="24" customHeight="1">
      <c r="A36" s="123"/>
      <c r="B36" s="128"/>
      <c r="C36" s="123"/>
      <c r="D36" s="128"/>
      <c r="E36" s="128"/>
      <c r="F36" s="123"/>
      <c r="G36" s="123"/>
      <c r="H36" s="123"/>
      <c r="I36" s="123"/>
      <c r="J36" s="123"/>
      <c r="K36" s="123"/>
      <c r="L36" s="128"/>
      <c r="M36" s="128"/>
      <c r="N36" s="128"/>
      <c r="O36" s="128"/>
      <c r="P36" s="128"/>
      <c r="Q36" s="123"/>
      <c r="R36" s="123"/>
      <c r="S36" s="128"/>
      <c r="T36" s="128"/>
      <c r="U36" s="131"/>
      <c r="V36" s="123"/>
      <c r="W36" s="123"/>
      <c r="X36" s="123"/>
      <c r="Y36" s="128"/>
      <c r="Z36" s="128"/>
      <c r="AA36" s="123"/>
      <c r="AB36" s="128"/>
      <c r="AC36" s="128"/>
      <c r="AD36" s="123"/>
      <c r="AE36" s="123"/>
      <c r="AF36" s="117"/>
      <c r="AG36" s="117"/>
      <c r="AH36" s="117"/>
      <c r="AI36" s="117"/>
      <c r="AJ36" s="117"/>
    </row>
    <row r="37" spans="1:36" s="10" customFormat="1" ht="24" customHeight="1">
      <c r="A37" s="123"/>
      <c r="B37" s="162"/>
      <c r="C37" s="123"/>
      <c r="D37" s="128"/>
      <c r="E37" s="128"/>
      <c r="F37" s="123"/>
      <c r="G37" s="123"/>
      <c r="H37" s="123"/>
      <c r="I37" s="123"/>
      <c r="J37" s="123"/>
      <c r="K37" s="123"/>
      <c r="L37" s="128"/>
      <c r="M37" s="128"/>
      <c r="N37" s="128"/>
      <c r="O37" s="128"/>
      <c r="P37" s="128"/>
      <c r="Q37" s="123"/>
      <c r="R37" s="123"/>
      <c r="S37" s="128"/>
      <c r="T37" s="128"/>
      <c r="U37" s="131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17"/>
      <c r="AG37" s="117"/>
      <c r="AH37" s="117"/>
      <c r="AI37" s="117"/>
      <c r="AJ37" s="117"/>
    </row>
    <row r="38" spans="1:36" s="10" customFormat="1">
      <c r="A38" s="123"/>
      <c r="B38" s="162"/>
      <c r="C38" s="123"/>
      <c r="D38" s="128"/>
      <c r="E38" s="128"/>
      <c r="F38" s="123"/>
      <c r="G38" s="123"/>
      <c r="H38" s="123"/>
      <c r="I38" s="123"/>
      <c r="J38" s="123"/>
      <c r="K38" s="123"/>
      <c r="L38" s="128"/>
      <c r="M38" s="128"/>
      <c r="N38" s="128"/>
      <c r="O38" s="128"/>
      <c r="P38" s="128"/>
      <c r="Q38" s="123"/>
      <c r="R38" s="123"/>
      <c r="S38" s="128"/>
      <c r="T38" s="128"/>
      <c r="U38" s="131"/>
      <c r="V38" s="123"/>
      <c r="W38" s="123"/>
      <c r="X38" s="123"/>
      <c r="Y38" s="128"/>
      <c r="Z38" s="128"/>
      <c r="AA38" s="123"/>
      <c r="AB38" s="128"/>
      <c r="AC38" s="128"/>
      <c r="AD38" s="123"/>
      <c r="AE38" s="123"/>
      <c r="AF38" s="117"/>
      <c r="AG38" s="117"/>
      <c r="AH38" s="117"/>
      <c r="AI38" s="117"/>
      <c r="AJ38" s="117"/>
    </row>
    <row r="39" spans="1:36" s="10" customFormat="1">
      <c r="A39" s="123"/>
      <c r="B39" s="162"/>
      <c r="C39" s="123"/>
      <c r="D39" s="128"/>
      <c r="E39" s="128"/>
      <c r="F39" s="123"/>
      <c r="G39" s="123"/>
      <c r="H39" s="123"/>
      <c r="I39" s="123"/>
      <c r="J39" s="123"/>
      <c r="K39" s="123"/>
      <c r="L39" s="128"/>
      <c r="M39" s="128"/>
      <c r="N39" s="128"/>
      <c r="O39" s="128"/>
      <c r="P39" s="128"/>
      <c r="Q39" s="123"/>
      <c r="R39" s="123"/>
      <c r="S39" s="128"/>
      <c r="T39" s="128"/>
      <c r="U39" s="131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17"/>
      <c r="AG39" s="117"/>
      <c r="AH39" s="117"/>
      <c r="AI39" s="117"/>
      <c r="AJ39" s="117"/>
    </row>
    <row r="40" spans="1:36" s="10" customFormat="1">
      <c r="A40" s="123"/>
      <c r="B40" s="162"/>
      <c r="C40" s="123"/>
      <c r="D40" s="128"/>
      <c r="E40" s="128"/>
      <c r="F40" s="123"/>
      <c r="G40" s="123"/>
      <c r="H40" s="123"/>
      <c r="I40" s="123"/>
      <c r="J40" s="123"/>
      <c r="K40" s="123"/>
      <c r="L40" s="128"/>
      <c r="M40" s="128"/>
      <c r="N40" s="128"/>
      <c r="O40" s="128"/>
      <c r="P40" s="128"/>
      <c r="Q40" s="123"/>
      <c r="R40" s="123"/>
      <c r="S40" s="128"/>
      <c r="T40" s="128"/>
      <c r="U40" s="131"/>
      <c r="V40" s="123"/>
      <c r="W40" s="123"/>
      <c r="X40" s="123"/>
      <c r="Y40" s="128"/>
      <c r="Z40" s="128"/>
      <c r="AA40" s="123"/>
      <c r="AB40" s="128"/>
      <c r="AC40" s="128"/>
      <c r="AD40" s="123"/>
      <c r="AE40" s="123"/>
      <c r="AF40" s="117"/>
      <c r="AG40" s="117"/>
      <c r="AH40" s="117"/>
      <c r="AI40" s="117"/>
      <c r="AJ40" s="117"/>
    </row>
    <row r="41" spans="1:36" s="10" customFormat="1">
      <c r="A41" s="123"/>
      <c r="B41" s="162"/>
      <c r="C41" s="123"/>
      <c r="D41" s="128"/>
      <c r="E41" s="128"/>
      <c r="F41" s="123"/>
      <c r="G41" s="123"/>
      <c r="H41" s="123"/>
      <c r="I41" s="123"/>
      <c r="J41" s="123"/>
      <c r="K41" s="123"/>
      <c r="L41" s="128"/>
      <c r="M41" s="128"/>
      <c r="N41" s="128"/>
      <c r="O41" s="128"/>
      <c r="P41" s="128"/>
      <c r="Q41" s="123"/>
      <c r="R41" s="123"/>
      <c r="S41" s="128"/>
      <c r="T41" s="128"/>
      <c r="U41" s="131"/>
      <c r="V41" s="123"/>
      <c r="W41" s="123"/>
      <c r="X41" s="123"/>
      <c r="Y41" s="128"/>
      <c r="Z41" s="128"/>
      <c r="AA41" s="123"/>
      <c r="AB41" s="128"/>
      <c r="AC41" s="128"/>
      <c r="AD41" s="123"/>
      <c r="AE41" s="123"/>
      <c r="AF41" s="117"/>
      <c r="AG41" s="117"/>
      <c r="AH41" s="117"/>
      <c r="AI41" s="117"/>
      <c r="AJ41" s="117"/>
    </row>
    <row r="42" spans="1:36" s="10" customFormat="1">
      <c r="A42" s="123"/>
      <c r="B42" s="162"/>
      <c r="C42" s="123"/>
      <c r="D42" s="128"/>
      <c r="E42" s="128"/>
      <c r="F42" s="123"/>
      <c r="G42" s="123"/>
      <c r="H42" s="123"/>
      <c r="I42" s="123"/>
      <c r="J42" s="123"/>
      <c r="K42" s="123"/>
      <c r="L42" s="128"/>
      <c r="M42" s="128"/>
      <c r="N42" s="128"/>
      <c r="O42" s="128"/>
      <c r="P42" s="128"/>
      <c r="Q42" s="123"/>
      <c r="R42" s="123"/>
      <c r="S42" s="128"/>
      <c r="T42" s="128"/>
      <c r="U42" s="131"/>
      <c r="V42" s="123"/>
      <c r="W42" s="123"/>
      <c r="X42" s="123"/>
      <c r="Y42" s="128"/>
      <c r="Z42" s="128"/>
      <c r="AA42" s="123"/>
      <c r="AB42" s="128"/>
      <c r="AC42" s="128"/>
      <c r="AD42" s="123"/>
      <c r="AE42" s="123"/>
      <c r="AF42" s="117"/>
      <c r="AG42" s="117"/>
      <c r="AH42" s="117"/>
      <c r="AI42" s="117"/>
      <c r="AJ42" s="117"/>
    </row>
    <row r="43" spans="1:36" s="10" customFormat="1">
      <c r="A43" s="123"/>
      <c r="B43" s="162"/>
      <c r="C43" s="123"/>
      <c r="D43" s="128"/>
      <c r="E43" s="128"/>
      <c r="F43" s="123"/>
      <c r="G43" s="123"/>
      <c r="H43" s="123"/>
      <c r="I43" s="123"/>
      <c r="J43" s="123"/>
      <c r="K43" s="123"/>
      <c r="L43" s="128"/>
      <c r="M43" s="128"/>
      <c r="N43" s="128"/>
      <c r="O43" s="128"/>
      <c r="P43" s="128"/>
      <c r="Q43" s="123"/>
      <c r="R43" s="123"/>
      <c r="S43" s="128"/>
      <c r="T43" s="128"/>
      <c r="U43" s="131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17"/>
      <c r="AG43" s="117"/>
      <c r="AH43" s="117"/>
      <c r="AI43" s="117"/>
      <c r="AJ43" s="117"/>
    </row>
    <row r="44" spans="1:36">
      <c r="A44" s="123"/>
      <c r="B44" s="162"/>
      <c r="C44" s="123"/>
      <c r="D44" s="128"/>
      <c r="E44" s="128"/>
      <c r="F44" s="123"/>
      <c r="G44" s="123"/>
      <c r="H44" s="123"/>
      <c r="I44" s="123"/>
      <c r="J44" s="123"/>
      <c r="K44" s="123"/>
      <c r="L44" s="128"/>
      <c r="M44" s="128"/>
      <c r="N44" s="128"/>
      <c r="O44" s="128"/>
      <c r="P44" s="128"/>
      <c r="Q44" s="123"/>
      <c r="R44" s="123"/>
      <c r="S44" s="128"/>
      <c r="T44" s="128"/>
      <c r="U44" s="131"/>
      <c r="V44" s="123"/>
      <c r="W44" s="123"/>
      <c r="X44" s="123"/>
      <c r="Y44" s="128"/>
      <c r="Z44" s="128"/>
      <c r="AA44" s="123"/>
      <c r="AB44" s="128"/>
      <c r="AC44" s="128"/>
      <c r="AD44" s="123"/>
      <c r="AE44" s="123"/>
      <c r="AF44" s="117"/>
      <c r="AG44" s="117"/>
      <c r="AH44" s="117"/>
      <c r="AI44" s="117"/>
      <c r="AJ44" s="77"/>
    </row>
    <row r="45" spans="1:36">
      <c r="A45" s="123"/>
      <c r="B45" s="123"/>
      <c r="C45" s="123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31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17"/>
      <c r="AG45" s="117"/>
      <c r="AH45" s="117"/>
      <c r="AI45" s="117"/>
      <c r="AJ45" s="77"/>
    </row>
    <row r="46" spans="1:36">
      <c r="A46" s="123"/>
      <c r="B46" s="162"/>
      <c r="C46" s="123"/>
      <c r="D46" s="128"/>
      <c r="E46" s="128"/>
      <c r="F46" s="123"/>
      <c r="G46" s="123"/>
      <c r="H46" s="123"/>
      <c r="I46" s="123"/>
      <c r="J46" s="123"/>
      <c r="K46" s="123"/>
      <c r="L46" s="128"/>
      <c r="M46" s="128"/>
      <c r="N46" s="128"/>
      <c r="O46" s="128"/>
      <c r="P46" s="128"/>
      <c r="Q46" s="123"/>
      <c r="R46" s="123"/>
      <c r="S46" s="128"/>
      <c r="T46" s="128"/>
      <c r="U46" s="131"/>
      <c r="V46" s="123"/>
      <c r="W46" s="123"/>
      <c r="X46" s="123"/>
      <c r="Y46" s="128"/>
      <c r="Z46" s="128"/>
      <c r="AA46" s="123"/>
      <c r="AB46" s="128"/>
      <c r="AC46" s="128"/>
      <c r="AD46" s="123"/>
      <c r="AE46" s="123"/>
      <c r="AF46" s="117"/>
      <c r="AG46" s="117"/>
      <c r="AH46" s="117"/>
      <c r="AI46" s="117"/>
      <c r="AJ46" s="77"/>
    </row>
    <row r="47" spans="1:36">
      <c r="A47" s="123"/>
      <c r="B47" s="123"/>
      <c r="C47" s="123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31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17"/>
      <c r="AG47" s="117"/>
      <c r="AH47" s="117"/>
      <c r="AI47" s="117"/>
      <c r="AJ47" s="77"/>
    </row>
    <row r="48" spans="1:36" s="10" customFormat="1">
      <c r="A48" s="123"/>
      <c r="B48" s="162"/>
      <c r="C48" s="123"/>
      <c r="D48" s="128"/>
      <c r="E48" s="128"/>
      <c r="F48" s="123"/>
      <c r="G48" s="123"/>
      <c r="H48" s="123"/>
      <c r="I48" s="123"/>
      <c r="J48" s="123"/>
      <c r="K48" s="123"/>
      <c r="L48" s="128"/>
      <c r="M48" s="128"/>
      <c r="N48" s="128"/>
      <c r="O48" s="128"/>
      <c r="P48" s="128"/>
      <c r="Q48" s="123"/>
      <c r="R48" s="123"/>
      <c r="S48" s="128"/>
      <c r="T48" s="128"/>
      <c r="U48" s="131"/>
      <c r="V48" s="123"/>
      <c r="W48" s="123"/>
      <c r="X48" s="123"/>
      <c r="Y48" s="128"/>
      <c r="Z48" s="128"/>
      <c r="AA48" s="123"/>
      <c r="AB48" s="128"/>
      <c r="AC48" s="128"/>
      <c r="AD48" s="123"/>
      <c r="AE48" s="123"/>
      <c r="AF48" s="117"/>
      <c r="AG48" s="117"/>
      <c r="AH48" s="117"/>
      <c r="AI48" s="117"/>
      <c r="AJ48" s="117"/>
    </row>
    <row r="49" spans="1:36" s="10" customFormat="1">
      <c r="A49" s="123"/>
      <c r="B49" s="162"/>
      <c r="C49" s="123"/>
      <c r="D49" s="128"/>
      <c r="E49" s="128"/>
      <c r="F49" s="123"/>
      <c r="G49" s="123"/>
      <c r="H49" s="123"/>
      <c r="I49" s="123"/>
      <c r="J49" s="123"/>
      <c r="K49" s="123"/>
      <c r="L49" s="128"/>
      <c r="M49" s="128"/>
      <c r="N49" s="128"/>
      <c r="O49" s="128"/>
      <c r="P49" s="128"/>
      <c r="Q49" s="123"/>
      <c r="R49" s="123"/>
      <c r="S49" s="128"/>
      <c r="T49" s="128"/>
      <c r="U49" s="131"/>
      <c r="V49" s="123"/>
      <c r="W49" s="123"/>
      <c r="X49" s="123"/>
      <c r="Y49" s="128"/>
      <c r="Z49" s="128"/>
      <c r="AA49" s="123"/>
      <c r="AB49" s="128"/>
      <c r="AC49" s="128"/>
      <c r="AD49" s="123"/>
      <c r="AE49" s="123"/>
      <c r="AF49" s="117"/>
      <c r="AG49" s="117"/>
      <c r="AH49" s="117"/>
      <c r="AI49" s="117"/>
      <c r="AJ49" s="117"/>
    </row>
    <row r="50" spans="1:36" s="10" customFormat="1">
      <c r="A50" s="123"/>
      <c r="B50" s="162"/>
      <c r="C50" s="123"/>
      <c r="D50" s="128"/>
      <c r="E50" s="128"/>
      <c r="F50" s="123"/>
      <c r="G50" s="123"/>
      <c r="H50" s="123"/>
      <c r="I50" s="123"/>
      <c r="J50" s="123"/>
      <c r="K50" s="123"/>
      <c r="L50" s="128"/>
      <c r="M50" s="128"/>
      <c r="N50" s="128"/>
      <c r="O50" s="128"/>
      <c r="P50" s="128"/>
      <c r="Q50" s="123"/>
      <c r="R50" s="123"/>
      <c r="S50" s="128"/>
      <c r="T50" s="128"/>
      <c r="U50" s="131"/>
      <c r="V50" s="123"/>
      <c r="W50" s="123"/>
      <c r="X50" s="123"/>
      <c r="Y50" s="128"/>
      <c r="Z50" s="128"/>
      <c r="AA50" s="123"/>
      <c r="AB50" s="128"/>
      <c r="AC50" s="128"/>
      <c r="AD50" s="123"/>
      <c r="AE50" s="123"/>
      <c r="AF50" s="117"/>
      <c r="AG50" s="117"/>
      <c r="AH50" s="117"/>
      <c r="AI50" s="117"/>
      <c r="AJ50" s="117"/>
    </row>
    <row r="51" spans="1:36" s="10" customFormat="1">
      <c r="A51" s="123"/>
      <c r="B51" s="162"/>
      <c r="C51" s="123"/>
      <c r="D51" s="128"/>
      <c r="E51" s="128"/>
      <c r="F51" s="123"/>
      <c r="G51" s="123"/>
      <c r="H51" s="123"/>
      <c r="I51" s="123"/>
      <c r="J51" s="123"/>
      <c r="K51" s="123"/>
      <c r="L51" s="128"/>
      <c r="M51" s="128"/>
      <c r="N51" s="128"/>
      <c r="O51" s="128"/>
      <c r="P51" s="128"/>
      <c r="Q51" s="123"/>
      <c r="R51" s="123"/>
      <c r="S51" s="128"/>
      <c r="T51" s="128"/>
      <c r="U51" s="131"/>
      <c r="V51" s="123"/>
      <c r="W51" s="123"/>
      <c r="X51" s="123"/>
      <c r="Y51" s="128"/>
      <c r="Z51" s="128"/>
      <c r="AA51" s="123"/>
      <c r="AB51" s="128"/>
      <c r="AC51" s="128"/>
      <c r="AD51" s="123"/>
      <c r="AE51" s="123"/>
      <c r="AF51" s="117"/>
      <c r="AG51" s="117"/>
      <c r="AH51" s="117"/>
      <c r="AI51" s="117"/>
      <c r="AJ51" s="117"/>
    </row>
    <row r="52" spans="1:36" s="10" customFormat="1">
      <c r="A52" s="123"/>
      <c r="B52" s="162"/>
      <c r="C52" s="123"/>
      <c r="D52" s="128"/>
      <c r="E52" s="128"/>
      <c r="F52" s="123"/>
      <c r="G52" s="123"/>
      <c r="H52" s="123"/>
      <c r="I52" s="123"/>
      <c r="J52" s="123"/>
      <c r="K52" s="123"/>
      <c r="L52" s="128"/>
      <c r="M52" s="128"/>
      <c r="N52" s="128"/>
      <c r="O52" s="128"/>
      <c r="P52" s="128"/>
      <c r="Q52" s="123"/>
      <c r="R52" s="123"/>
      <c r="S52" s="128"/>
      <c r="T52" s="128"/>
      <c r="U52" s="131"/>
      <c r="V52" s="123"/>
      <c r="W52" s="123"/>
      <c r="X52" s="123"/>
      <c r="Y52" s="128"/>
      <c r="Z52" s="128"/>
      <c r="AA52" s="123"/>
      <c r="AB52" s="128"/>
      <c r="AC52" s="128"/>
      <c r="AD52" s="123"/>
      <c r="AE52" s="123"/>
      <c r="AF52" s="117"/>
      <c r="AG52" s="117"/>
      <c r="AH52" s="117"/>
      <c r="AI52" s="117"/>
      <c r="AJ52" s="117"/>
    </row>
    <row r="53" spans="1:36" s="10" customFormat="1">
      <c r="A53" s="123"/>
      <c r="B53" s="162"/>
      <c r="C53" s="123"/>
      <c r="D53" s="128"/>
      <c r="E53" s="128"/>
      <c r="F53" s="123"/>
      <c r="G53" s="123"/>
      <c r="H53" s="123"/>
      <c r="I53" s="123"/>
      <c r="J53" s="123"/>
      <c r="K53" s="123"/>
      <c r="L53" s="128"/>
      <c r="M53" s="128"/>
      <c r="N53" s="128"/>
      <c r="O53" s="128"/>
      <c r="P53" s="128"/>
      <c r="Q53" s="123"/>
      <c r="R53" s="123"/>
      <c r="S53" s="128"/>
      <c r="T53" s="128"/>
      <c r="U53" s="131"/>
      <c r="V53" s="123"/>
      <c r="W53" s="123"/>
      <c r="X53" s="123"/>
      <c r="Y53" s="128"/>
      <c r="Z53" s="128"/>
      <c r="AA53" s="123"/>
      <c r="AB53" s="128"/>
      <c r="AC53" s="128"/>
      <c r="AD53" s="123"/>
      <c r="AE53" s="123"/>
      <c r="AF53" s="117"/>
      <c r="AG53" s="117"/>
      <c r="AH53" s="117"/>
      <c r="AI53" s="117"/>
      <c r="AJ53" s="117"/>
    </row>
    <row r="54" spans="1:36" s="10" customFormat="1">
      <c r="A54" s="123"/>
      <c r="B54" s="162"/>
      <c r="C54" s="123"/>
      <c r="D54" s="128"/>
      <c r="E54" s="128"/>
      <c r="F54" s="123"/>
      <c r="G54" s="123"/>
      <c r="H54" s="123"/>
      <c r="I54" s="123"/>
      <c r="J54" s="123"/>
      <c r="K54" s="123"/>
      <c r="L54" s="128"/>
      <c r="M54" s="128"/>
      <c r="N54" s="128"/>
      <c r="O54" s="128"/>
      <c r="P54" s="128"/>
      <c r="Q54" s="123"/>
      <c r="R54" s="123"/>
      <c r="S54" s="128"/>
      <c r="T54" s="128"/>
      <c r="U54" s="131"/>
      <c r="V54" s="123"/>
      <c r="W54" s="123"/>
      <c r="X54" s="123"/>
      <c r="Y54" s="128"/>
      <c r="Z54" s="128"/>
      <c r="AA54" s="123"/>
      <c r="AB54" s="128"/>
      <c r="AC54" s="128"/>
      <c r="AD54" s="123"/>
      <c r="AE54" s="123"/>
      <c r="AF54" s="117"/>
      <c r="AG54" s="117"/>
      <c r="AH54" s="117"/>
      <c r="AI54" s="117"/>
      <c r="AJ54" s="117"/>
    </row>
    <row r="55" spans="1:36" s="10" customFormat="1">
      <c r="A55" s="123"/>
      <c r="B55" s="162"/>
      <c r="C55" s="123"/>
      <c r="D55" s="128"/>
      <c r="E55" s="128"/>
      <c r="F55" s="123"/>
      <c r="G55" s="123"/>
      <c r="H55" s="123"/>
      <c r="I55" s="123"/>
      <c r="J55" s="123"/>
      <c r="K55" s="123"/>
      <c r="L55" s="128"/>
      <c r="M55" s="128"/>
      <c r="N55" s="128"/>
      <c r="O55" s="128"/>
      <c r="P55" s="128"/>
      <c r="Q55" s="123"/>
      <c r="R55" s="123"/>
      <c r="S55" s="128"/>
      <c r="T55" s="128"/>
      <c r="U55" s="131"/>
      <c r="V55" s="123"/>
      <c r="W55" s="123"/>
      <c r="X55" s="123"/>
      <c r="Y55" s="128"/>
      <c r="Z55" s="128"/>
      <c r="AA55" s="123"/>
      <c r="AB55" s="128"/>
      <c r="AC55" s="128"/>
      <c r="AD55" s="123"/>
      <c r="AE55" s="123"/>
      <c r="AF55" s="117"/>
      <c r="AG55" s="117"/>
      <c r="AH55" s="117"/>
      <c r="AI55" s="117"/>
      <c r="AJ55" s="117"/>
    </row>
    <row r="56" spans="1:36" s="10" customFormat="1">
      <c r="A56" s="123"/>
      <c r="B56" s="162"/>
      <c r="C56" s="123"/>
      <c r="D56" s="128"/>
      <c r="E56" s="128"/>
      <c r="F56" s="123"/>
      <c r="G56" s="123"/>
      <c r="H56" s="123"/>
      <c r="I56" s="123"/>
      <c r="J56" s="123"/>
      <c r="K56" s="123"/>
      <c r="L56" s="128"/>
      <c r="M56" s="128"/>
      <c r="N56" s="128"/>
      <c r="O56" s="128"/>
      <c r="P56" s="128"/>
      <c r="Q56" s="123"/>
      <c r="R56" s="123"/>
      <c r="S56" s="128"/>
      <c r="T56" s="128"/>
      <c r="U56" s="131"/>
      <c r="V56" s="123"/>
      <c r="W56" s="123"/>
      <c r="X56" s="123"/>
      <c r="Y56" s="128"/>
      <c r="Z56" s="128"/>
      <c r="AA56" s="123"/>
      <c r="AB56" s="128"/>
      <c r="AC56" s="128"/>
      <c r="AD56" s="123"/>
      <c r="AE56" s="123"/>
      <c r="AF56" s="117"/>
      <c r="AG56" s="117"/>
      <c r="AH56" s="117"/>
      <c r="AI56" s="117"/>
      <c r="AJ56" s="117"/>
    </row>
    <row r="57" spans="1:36" s="10" customFormat="1">
      <c r="A57" s="123"/>
      <c r="B57" s="162"/>
      <c r="C57" s="123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31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17"/>
      <c r="AG57" s="117"/>
      <c r="AH57" s="117"/>
      <c r="AI57" s="117"/>
      <c r="AJ57" s="117"/>
    </row>
    <row r="58" spans="1:36" s="10" customFormat="1">
      <c r="A58" s="123"/>
      <c r="B58" s="162"/>
      <c r="C58" s="123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31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8"/>
      <c r="Z58" s="128"/>
      <c r="AA58" s="123"/>
      <c r="AB58" s="128"/>
      <c r="AC58" s="128"/>
      <c r="AD58" s="123"/>
      <c r="AE58" s="123"/>
      <c r="AF58" s="117"/>
      <c r="AG58" s="117"/>
      <c r="AH58" s="117"/>
      <c r="AI58" s="117"/>
      <c r="AJ58" s="117"/>
    </row>
    <row r="59" spans="1:36" s="10" customFormat="1">
      <c r="A59" s="123"/>
      <c r="B59" s="162"/>
      <c r="C59" s="123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31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17"/>
      <c r="AG59" s="117"/>
      <c r="AH59" s="117"/>
      <c r="AI59" s="117"/>
      <c r="AJ59" s="117"/>
    </row>
    <row r="60" spans="1:36" s="10" customFormat="1">
      <c r="A60" s="123"/>
      <c r="B60" s="162"/>
      <c r="C60" s="123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31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17"/>
      <c r="AG60" s="117"/>
      <c r="AH60" s="117"/>
      <c r="AI60" s="117"/>
      <c r="AJ60" s="117"/>
    </row>
    <row r="61" spans="1:36" s="10" customFormat="1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17"/>
      <c r="AG61" s="117"/>
      <c r="AH61" s="117"/>
      <c r="AI61" s="117"/>
      <c r="AJ61" s="117"/>
    </row>
    <row r="62" spans="1:36" s="10" customFormat="1">
      <c r="A62" s="123"/>
      <c r="B62" s="165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65"/>
      <c r="X62" s="123"/>
      <c r="Y62" s="123"/>
      <c r="Z62" s="123"/>
      <c r="AA62" s="123"/>
      <c r="AB62" s="123"/>
      <c r="AC62" s="123"/>
      <c r="AD62" s="123"/>
      <c r="AE62" s="123"/>
      <c r="AF62" s="95"/>
      <c r="AG62" s="95"/>
      <c r="AH62" s="117"/>
      <c r="AI62" s="117"/>
      <c r="AJ62" s="117"/>
    </row>
    <row r="63" spans="1:36" s="10" customFormat="1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8"/>
      <c r="L63" s="128"/>
      <c r="M63" s="128"/>
      <c r="N63" s="131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65"/>
      <c r="AD63" s="123"/>
      <c r="AE63" s="123"/>
      <c r="AF63" s="117"/>
      <c r="AG63" s="117"/>
      <c r="AH63" s="117"/>
      <c r="AI63" s="117"/>
      <c r="AJ63" s="117"/>
    </row>
    <row r="64" spans="1:36" s="10" customFormat="1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8"/>
      <c r="L64" s="128"/>
      <c r="M64" s="128"/>
      <c r="N64" s="131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17"/>
      <c r="AG64" s="117"/>
      <c r="AH64" s="117"/>
      <c r="AI64" s="117"/>
      <c r="AJ64" s="117"/>
    </row>
    <row r="65" spans="1:36" s="10" customFormat="1">
      <c r="A65" s="123"/>
      <c r="B65" s="123"/>
      <c r="C65" s="123"/>
      <c r="D65" s="123"/>
      <c r="E65" s="123"/>
      <c r="F65" s="123"/>
      <c r="G65" s="123"/>
      <c r="H65" s="123"/>
      <c r="I65" s="123"/>
      <c r="J65" s="123"/>
      <c r="K65" s="128"/>
      <c r="L65" s="128"/>
      <c r="M65" s="128"/>
      <c r="N65" s="131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17"/>
      <c r="AG65" s="117"/>
      <c r="AH65" s="117"/>
      <c r="AI65" s="117"/>
      <c r="AJ65" s="117"/>
    </row>
    <row r="66" spans="1:36" s="10" customFormat="1" ht="27.75">
      <c r="A66" s="123"/>
      <c r="B66" s="547"/>
      <c r="C66" s="547"/>
      <c r="D66" s="547"/>
      <c r="E66" s="547"/>
      <c r="F66" s="547"/>
      <c r="G66" s="547"/>
      <c r="H66" s="547"/>
      <c r="I66" s="547"/>
      <c r="J66" s="547"/>
      <c r="K66" s="547"/>
      <c r="L66" s="547"/>
      <c r="M66" s="547"/>
      <c r="N66" s="547"/>
      <c r="O66" s="547"/>
      <c r="P66" s="547"/>
      <c r="Q66" s="547"/>
      <c r="R66" s="547"/>
      <c r="S66" s="547"/>
      <c r="T66" s="547"/>
      <c r="U66" s="547"/>
      <c r="V66" s="547"/>
      <c r="W66" s="547"/>
      <c r="X66" s="547"/>
      <c r="Y66" s="547"/>
      <c r="Z66" s="547"/>
      <c r="AA66" s="547"/>
      <c r="AB66" s="547"/>
      <c r="AC66" s="547"/>
      <c r="AD66" s="123"/>
      <c r="AE66" s="123"/>
      <c r="AF66" s="117"/>
      <c r="AG66" s="117"/>
      <c r="AH66" s="117"/>
      <c r="AI66" s="117"/>
      <c r="AJ66" s="117"/>
    </row>
    <row r="67" spans="1:36" s="10" customFormat="1">
      <c r="A67" s="123"/>
      <c r="B67" s="123"/>
      <c r="C67" s="123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31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17"/>
      <c r="AG67" s="117"/>
      <c r="AH67" s="117"/>
      <c r="AI67" s="117"/>
      <c r="AJ67" s="117"/>
    </row>
    <row r="68" spans="1:36" s="10" customFormat="1" ht="26.25">
      <c r="A68" s="123"/>
      <c r="B68" s="123"/>
      <c r="C68" s="548"/>
      <c r="D68" s="548"/>
      <c r="E68" s="548"/>
      <c r="F68" s="548"/>
      <c r="G68" s="548"/>
      <c r="H68" s="548"/>
      <c r="I68" s="548"/>
      <c r="J68" s="548"/>
      <c r="K68" s="548"/>
      <c r="L68" s="548"/>
      <c r="M68" s="548"/>
      <c r="N68" s="548"/>
      <c r="O68" s="548"/>
      <c r="P68" s="548"/>
      <c r="Q68" s="548"/>
      <c r="R68" s="548"/>
      <c r="S68" s="548"/>
      <c r="T68" s="548"/>
      <c r="U68" s="548"/>
      <c r="V68" s="548"/>
      <c r="W68" s="548"/>
      <c r="X68" s="548"/>
      <c r="Y68" s="548"/>
      <c r="Z68" s="548"/>
      <c r="AA68" s="548"/>
      <c r="AB68" s="548"/>
      <c r="AC68" s="123"/>
      <c r="AD68" s="123"/>
      <c r="AE68" s="123"/>
      <c r="AF68" s="117"/>
      <c r="AG68" s="117"/>
      <c r="AH68" s="117"/>
      <c r="AI68" s="117"/>
      <c r="AJ68" s="117"/>
    </row>
    <row r="69" spans="1:36" s="10" customFormat="1">
      <c r="A69" s="123"/>
      <c r="B69" s="123"/>
      <c r="C69" s="123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31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17"/>
      <c r="AG69" s="117"/>
      <c r="AH69" s="117"/>
      <c r="AI69" s="117"/>
      <c r="AJ69" s="117"/>
    </row>
    <row r="70" spans="1:36">
      <c r="A70" s="123"/>
      <c r="B70" s="123"/>
      <c r="C70" s="123"/>
      <c r="D70" s="128"/>
      <c r="E70" s="128"/>
      <c r="F70" s="128"/>
      <c r="G70" s="128"/>
      <c r="H70" s="128"/>
      <c r="I70" s="128"/>
      <c r="J70" s="128"/>
      <c r="K70" s="123"/>
      <c r="L70" s="128"/>
      <c r="M70" s="128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17"/>
      <c r="AG70" s="117"/>
      <c r="AH70" s="117"/>
      <c r="AI70" s="117"/>
      <c r="AJ70" s="77"/>
    </row>
    <row r="71" spans="1:36">
      <c r="A71" s="123"/>
      <c r="B71" s="164"/>
      <c r="C71" s="123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31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17"/>
      <c r="AG71" s="117"/>
      <c r="AH71" s="117"/>
      <c r="AI71" s="117"/>
      <c r="AJ71" s="77"/>
    </row>
    <row r="72" spans="1:36">
      <c r="A72" s="123"/>
      <c r="B72" s="163"/>
      <c r="C72" s="123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66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17"/>
      <c r="AG72" s="117"/>
      <c r="AH72" s="117"/>
      <c r="AI72" s="117"/>
      <c r="AJ72" s="77"/>
    </row>
    <row r="73" spans="1:36">
      <c r="A73" s="123"/>
      <c r="B73" s="163"/>
      <c r="C73" s="123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31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17"/>
      <c r="AG73" s="117"/>
      <c r="AH73" s="117"/>
      <c r="AI73" s="117"/>
      <c r="AJ73" s="77"/>
    </row>
    <row r="74" spans="1:36">
      <c r="A74" s="123"/>
      <c r="B74" s="163"/>
      <c r="C74" s="123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31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17"/>
      <c r="AG74" s="117"/>
      <c r="AH74" s="117"/>
      <c r="AI74" s="117"/>
      <c r="AJ74" s="77"/>
    </row>
    <row r="75" spans="1:36">
      <c r="A75" s="123"/>
      <c r="B75" s="163"/>
      <c r="C75" s="123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31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17"/>
      <c r="AG75" s="117"/>
      <c r="AH75" s="117"/>
      <c r="AI75" s="117"/>
      <c r="AJ75" s="77"/>
    </row>
    <row r="76" spans="1:36">
      <c r="A76" s="123"/>
      <c r="B76" s="163"/>
      <c r="C76" s="123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31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17"/>
      <c r="AG76" s="117"/>
      <c r="AH76" s="117"/>
      <c r="AI76" s="117"/>
      <c r="AJ76" s="77"/>
    </row>
    <row r="77" spans="1:36">
      <c r="A77" s="123"/>
      <c r="B77" s="163"/>
      <c r="C77" s="123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31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17"/>
      <c r="AG77" s="117"/>
      <c r="AH77" s="117"/>
      <c r="AI77" s="117"/>
      <c r="AJ77" s="77"/>
    </row>
    <row r="78" spans="1:36">
      <c r="A78" s="123"/>
      <c r="B78" s="163"/>
      <c r="C78" s="123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31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17"/>
      <c r="AG78" s="117"/>
      <c r="AH78" s="117"/>
      <c r="AI78" s="117"/>
      <c r="AJ78" s="77"/>
    </row>
    <row r="79" spans="1:36">
      <c r="A79" s="123"/>
      <c r="B79" s="163"/>
      <c r="C79" s="123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31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17"/>
      <c r="AG79" s="117"/>
      <c r="AH79" s="117"/>
      <c r="AI79" s="117"/>
      <c r="AJ79" s="77"/>
    </row>
    <row r="80" spans="1:36">
      <c r="A80" s="123"/>
      <c r="B80" s="163"/>
      <c r="C80" s="123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31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17"/>
      <c r="AG80" s="117"/>
      <c r="AH80" s="117"/>
      <c r="AI80" s="117"/>
      <c r="AJ80" s="77"/>
    </row>
    <row r="81" spans="1:36">
      <c r="A81" s="123"/>
      <c r="B81" s="164"/>
      <c r="C81" s="123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31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17"/>
      <c r="AG81" s="117"/>
      <c r="AH81" s="117"/>
      <c r="AI81" s="117"/>
      <c r="AJ81" s="77"/>
    </row>
    <row r="82" spans="1:36">
      <c r="A82" s="123"/>
      <c r="B82" s="163"/>
      <c r="C82" s="123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66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17"/>
      <c r="AG82" s="117"/>
      <c r="AH82" s="117"/>
      <c r="AI82" s="117"/>
      <c r="AJ82" s="77"/>
    </row>
    <row r="83" spans="1:36">
      <c r="A83" s="123"/>
      <c r="B83" s="163"/>
      <c r="C83" s="123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31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17"/>
      <c r="AG83" s="117"/>
      <c r="AH83" s="117"/>
      <c r="AI83" s="117"/>
      <c r="AJ83" s="77"/>
    </row>
    <row r="84" spans="1:36">
      <c r="A84" s="123"/>
      <c r="B84" s="163"/>
      <c r="C84" s="123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31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17"/>
      <c r="AG84" s="117"/>
      <c r="AH84" s="117"/>
      <c r="AI84" s="117"/>
      <c r="AJ84" s="77"/>
    </row>
    <row r="85" spans="1:36" s="10" customFormat="1">
      <c r="A85" s="123"/>
      <c r="B85" s="163"/>
      <c r="C85" s="123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31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17"/>
      <c r="AG85" s="117"/>
      <c r="AH85" s="117"/>
      <c r="AI85" s="117"/>
      <c r="AJ85" s="117"/>
    </row>
    <row r="86" spans="1:36" s="10" customFormat="1">
      <c r="A86" s="123"/>
      <c r="B86" s="163"/>
      <c r="C86" s="123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31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17"/>
      <c r="AG86" s="117"/>
      <c r="AH86" s="117"/>
      <c r="AI86" s="117"/>
      <c r="AJ86" s="117"/>
    </row>
    <row r="87" spans="1:36" s="10" customFormat="1">
      <c r="A87" s="123"/>
      <c r="B87" s="163"/>
      <c r="C87" s="123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31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17"/>
      <c r="AG87" s="117"/>
      <c r="AH87" s="117"/>
      <c r="AI87" s="117"/>
      <c r="AJ87" s="117"/>
    </row>
    <row r="88" spans="1:36" s="10" customFormat="1">
      <c r="A88" s="123"/>
      <c r="B88" s="163"/>
      <c r="C88" s="123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31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17"/>
      <c r="AG88" s="117"/>
      <c r="AH88" s="117"/>
      <c r="AI88" s="117"/>
      <c r="AJ88" s="117"/>
    </row>
    <row r="89" spans="1:36">
      <c r="A89" s="123"/>
      <c r="B89" s="163"/>
      <c r="C89" s="123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31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17"/>
      <c r="AG89" s="117"/>
      <c r="AH89" s="117"/>
      <c r="AI89" s="117"/>
      <c r="AJ89" s="77"/>
    </row>
    <row r="90" spans="1:36" s="24" customFormat="1">
      <c r="A90" s="123"/>
      <c r="B90" s="162"/>
      <c r="C90" s="123"/>
      <c r="D90" s="128"/>
      <c r="E90" s="128"/>
      <c r="F90" s="123"/>
      <c r="G90" s="123"/>
      <c r="H90" s="123"/>
      <c r="I90" s="123"/>
      <c r="J90" s="123"/>
      <c r="K90" s="123"/>
      <c r="L90" s="128"/>
      <c r="M90" s="128"/>
      <c r="N90" s="128"/>
      <c r="O90" s="128"/>
      <c r="P90" s="128"/>
      <c r="Q90" s="123"/>
      <c r="R90" s="123"/>
      <c r="S90" s="128"/>
      <c r="T90" s="128"/>
      <c r="U90" s="131"/>
      <c r="V90" s="123"/>
      <c r="W90" s="123"/>
      <c r="X90" s="123"/>
      <c r="Y90" s="128"/>
      <c r="Z90" s="128"/>
      <c r="AA90" s="123"/>
      <c r="AB90" s="128"/>
      <c r="AC90" s="128"/>
      <c r="AD90" s="123"/>
      <c r="AE90" s="123"/>
      <c r="AF90" s="117"/>
      <c r="AG90" s="117"/>
      <c r="AH90" s="123"/>
      <c r="AI90" s="123"/>
      <c r="AJ90" s="122"/>
    </row>
    <row r="91" spans="1:36" s="24" customFormat="1">
      <c r="A91" s="123"/>
      <c r="B91" s="164"/>
      <c r="C91" s="123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31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17"/>
      <c r="AG91" s="117"/>
      <c r="AH91" s="123"/>
      <c r="AI91" s="123"/>
      <c r="AJ91" s="122"/>
    </row>
    <row r="92" spans="1:36" s="24" customFormat="1">
      <c r="A92" s="123"/>
      <c r="B92" s="163"/>
      <c r="C92" s="123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66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17"/>
      <c r="AG92" s="117"/>
      <c r="AH92" s="123"/>
      <c r="AI92" s="123"/>
      <c r="AJ92" s="122"/>
    </row>
    <row r="93" spans="1:36">
      <c r="A93" s="123"/>
      <c r="B93" s="163"/>
      <c r="C93" s="123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31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17"/>
      <c r="AG93" s="117"/>
      <c r="AH93" s="117"/>
      <c r="AI93" s="117"/>
      <c r="AJ93" s="77"/>
    </row>
    <row r="94" spans="1:36">
      <c r="A94" s="123"/>
      <c r="B94" s="163"/>
      <c r="C94" s="123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31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17"/>
      <c r="AG94" s="117"/>
      <c r="AH94" s="117"/>
      <c r="AI94" s="117"/>
      <c r="AJ94" s="77"/>
    </row>
    <row r="95" spans="1:36">
      <c r="A95" s="123"/>
      <c r="B95" s="163"/>
      <c r="C95" s="123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31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17"/>
      <c r="AG95" s="117"/>
      <c r="AH95" s="117"/>
      <c r="AI95" s="117"/>
      <c r="AJ95" s="77"/>
    </row>
    <row r="96" spans="1:36">
      <c r="A96" s="123"/>
      <c r="B96" s="163"/>
      <c r="C96" s="123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31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17"/>
      <c r="AG96" s="117"/>
      <c r="AH96" s="117"/>
      <c r="AI96" s="117"/>
      <c r="AJ96" s="77"/>
    </row>
    <row r="97" spans="1:36">
      <c r="A97" s="123"/>
      <c r="B97" s="163"/>
      <c r="C97" s="123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31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17"/>
      <c r="AG97" s="117"/>
      <c r="AH97" s="117"/>
      <c r="AI97" s="117"/>
      <c r="AJ97" s="77"/>
    </row>
    <row r="98" spans="1:36">
      <c r="A98" s="123"/>
      <c r="B98" s="163"/>
      <c r="C98" s="123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31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17"/>
      <c r="AG98" s="117"/>
      <c r="AH98" s="117"/>
      <c r="AI98" s="117"/>
      <c r="AJ98" s="77"/>
    </row>
    <row r="99" spans="1:36">
      <c r="A99" s="123"/>
      <c r="B99" s="163"/>
      <c r="C99" s="123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31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17"/>
      <c r="AG99" s="117"/>
      <c r="AH99" s="117"/>
      <c r="AI99" s="117"/>
      <c r="AJ99" s="77"/>
    </row>
    <row r="100" spans="1:36">
      <c r="A100" s="123"/>
      <c r="B100" s="123"/>
      <c r="C100" s="123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31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17"/>
      <c r="AG100" s="117"/>
      <c r="AH100" s="117"/>
      <c r="AI100" s="117"/>
      <c r="AJ100" s="77"/>
    </row>
    <row r="101" spans="1:36">
      <c r="A101" s="123"/>
      <c r="B101" s="164"/>
      <c r="C101" s="123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31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17"/>
      <c r="AG101" s="117"/>
      <c r="AH101" s="117"/>
      <c r="AI101" s="117"/>
      <c r="AJ101" s="77"/>
    </row>
    <row r="102" spans="1:36">
      <c r="A102" s="123"/>
      <c r="B102" s="163"/>
      <c r="C102" s="123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66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17"/>
      <c r="AG102" s="117"/>
      <c r="AH102" s="117"/>
      <c r="AI102" s="117"/>
      <c r="AJ102" s="77"/>
    </row>
    <row r="103" spans="1:36">
      <c r="A103" s="123"/>
      <c r="B103" s="163"/>
      <c r="C103" s="123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31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17"/>
      <c r="AG103" s="117"/>
      <c r="AH103" s="117"/>
      <c r="AI103" s="117"/>
      <c r="AJ103" s="77"/>
    </row>
    <row r="104" spans="1:36">
      <c r="A104" s="123"/>
      <c r="B104" s="163"/>
      <c r="C104" s="123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31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17"/>
      <c r="AG104" s="117"/>
      <c r="AH104" s="117"/>
      <c r="AI104" s="117"/>
      <c r="AJ104" s="77"/>
    </row>
    <row r="105" spans="1:36">
      <c r="A105" s="123"/>
      <c r="B105" s="163"/>
      <c r="C105" s="123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31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17"/>
      <c r="AG105" s="117"/>
      <c r="AH105" s="117"/>
      <c r="AI105" s="117"/>
      <c r="AJ105" s="77"/>
    </row>
    <row r="106" spans="1:36">
      <c r="A106" s="123"/>
      <c r="B106" s="163"/>
      <c r="C106" s="123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31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17"/>
      <c r="AG106" s="117"/>
      <c r="AH106" s="117"/>
      <c r="AI106" s="117"/>
      <c r="AJ106" s="77"/>
    </row>
    <row r="107" spans="1:36">
      <c r="A107" s="123"/>
      <c r="B107" s="163"/>
      <c r="C107" s="123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31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17"/>
      <c r="AG107" s="117"/>
      <c r="AH107" s="117"/>
      <c r="AI107" s="117"/>
      <c r="AJ107" s="77"/>
    </row>
    <row r="108" spans="1:36">
      <c r="A108" s="123"/>
      <c r="B108" s="163"/>
      <c r="C108" s="123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31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17"/>
      <c r="AG108" s="117"/>
      <c r="AH108" s="117"/>
      <c r="AI108" s="117"/>
      <c r="AJ108" s="77"/>
    </row>
    <row r="109" spans="1:36">
      <c r="A109" s="123"/>
      <c r="B109" s="163"/>
      <c r="C109" s="123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31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17"/>
      <c r="AG109" s="117"/>
      <c r="AH109" s="117"/>
      <c r="AI109" s="117"/>
      <c r="AJ109" s="77"/>
    </row>
    <row r="110" spans="1:36">
      <c r="A110" s="123"/>
      <c r="B110" s="162"/>
      <c r="C110" s="123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31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17"/>
      <c r="AG110" s="117"/>
      <c r="AH110" s="117"/>
      <c r="AI110" s="117"/>
      <c r="AJ110" s="77"/>
    </row>
    <row r="111" spans="1:36">
      <c r="A111" s="23"/>
      <c r="B111" s="67"/>
      <c r="C111" s="23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9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10"/>
      <c r="AG111" s="10"/>
      <c r="AH111" s="10"/>
      <c r="AI111" s="10"/>
    </row>
    <row r="112" spans="1:36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10"/>
      <c r="AG112" s="10"/>
      <c r="AH112" s="10"/>
      <c r="AI112" s="10"/>
    </row>
    <row r="113" spans="1:35">
      <c r="A113" s="23"/>
      <c r="B113" s="165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65"/>
      <c r="X113" s="123"/>
      <c r="Y113" s="123"/>
      <c r="Z113" s="123"/>
      <c r="AA113" s="123"/>
      <c r="AB113" s="123"/>
      <c r="AC113" s="123"/>
      <c r="AD113" s="123"/>
      <c r="AE113" s="123"/>
      <c r="AF113" s="10"/>
      <c r="AG113" s="10"/>
      <c r="AH113" s="10"/>
      <c r="AI113" s="10"/>
    </row>
    <row r="114" spans="1:35">
      <c r="A114" s="23"/>
      <c r="B114" s="123"/>
      <c r="C114" s="123"/>
      <c r="D114" s="123"/>
      <c r="E114" s="123"/>
      <c r="F114" s="123"/>
      <c r="G114" s="123"/>
      <c r="H114" s="123"/>
      <c r="I114" s="123"/>
      <c r="J114" s="123"/>
      <c r="K114" s="128"/>
      <c r="L114" s="128"/>
      <c r="M114" s="128"/>
      <c r="N114" s="131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65"/>
      <c r="AD114" s="123"/>
      <c r="AE114" s="123"/>
      <c r="AF114" s="10"/>
      <c r="AG114" s="10"/>
      <c r="AH114" s="10"/>
      <c r="AI114" s="10"/>
    </row>
    <row r="115" spans="1:35">
      <c r="A115" s="10"/>
      <c r="B115" s="10"/>
      <c r="C115" s="10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4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</row>
    <row r="116" spans="1:35">
      <c r="A116" s="10"/>
      <c r="B116" s="10"/>
      <c r="C116" s="10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4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</row>
  </sheetData>
  <mergeCells count="5">
    <mergeCell ref="B66:AC66"/>
    <mergeCell ref="C68:AB68"/>
    <mergeCell ref="A4:BB4"/>
    <mergeCell ref="A3:BB3"/>
    <mergeCell ref="B2:BB2"/>
  </mergeCells>
  <pageMargins left="0.11811023622047245" right="0.15748031496062992" top="0.31496062992125984" bottom="0.19685039370078741" header="0.31496062992125984" footer="0.19685039370078741"/>
  <pageSetup scale="65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90"/>
  <sheetViews>
    <sheetView topLeftCell="A10" zoomScale="200" zoomScaleNormal="200" workbookViewId="0">
      <selection activeCell="AI23" sqref="AI23"/>
    </sheetView>
  </sheetViews>
  <sheetFormatPr baseColWidth="10" defaultColWidth="11.42578125" defaultRowHeight="18.75"/>
  <cols>
    <col min="1" max="1" width="1" style="1" customWidth="1"/>
    <col min="2" max="2" width="6.5703125" style="1" customWidth="1"/>
    <col min="3" max="3" width="4" style="1" customWidth="1"/>
    <col min="4" max="4" width="5.28515625" style="2" customWidth="1"/>
    <col min="5" max="5" width="4.5703125" style="2" customWidth="1"/>
    <col min="6" max="8" width="4.7109375" style="2" customWidth="1"/>
    <col min="9" max="10" width="4.85546875" style="2" customWidth="1"/>
    <col min="11" max="12" width="4.42578125" style="2" customWidth="1"/>
    <col min="13" max="13" width="4.140625" style="2" customWidth="1"/>
    <col min="14" max="14" width="4.5703125" style="3" customWidth="1"/>
    <col min="15" max="15" width="3.5703125" style="1" customWidth="1"/>
    <col min="16" max="16" width="4.5703125" style="1" customWidth="1"/>
    <col min="17" max="17" width="4.140625" style="1" customWidth="1"/>
    <col min="18" max="18" width="3" style="1" customWidth="1"/>
    <col min="19" max="21" width="4.5703125" style="1" customWidth="1"/>
    <col min="22" max="22" width="2.5703125" style="1" customWidth="1"/>
    <col min="23" max="23" width="5" style="1" customWidth="1"/>
    <col min="24" max="24" width="8.140625" style="1" customWidth="1"/>
    <col min="25" max="25" width="4.85546875" style="1" customWidth="1"/>
    <col min="26" max="29" width="4.5703125" style="1" customWidth="1"/>
    <col min="30" max="30" width="4.7109375" style="1" customWidth="1"/>
    <col min="31" max="31" width="2.42578125" style="1" customWidth="1"/>
    <col min="32" max="37" width="4.5703125" style="1" customWidth="1"/>
    <col min="38" max="58" width="4.140625" style="1" customWidth="1"/>
    <col min="59" max="16384" width="11.42578125" style="1"/>
  </cols>
  <sheetData>
    <row r="1" spans="2:32" ht="8.25" customHeight="1"/>
    <row r="2" spans="2:32" ht="27.75">
      <c r="B2" s="510" t="s">
        <v>63</v>
      </c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</row>
    <row r="3" spans="2:32">
      <c r="B3" s="77"/>
      <c r="C3" s="77"/>
      <c r="D3" s="114"/>
      <c r="E3" s="114"/>
      <c r="F3" s="114"/>
      <c r="G3" s="114"/>
      <c r="H3" s="114"/>
      <c r="I3" s="114" t="s">
        <v>48</v>
      </c>
      <c r="J3" s="114"/>
      <c r="K3" s="114"/>
      <c r="L3" s="114"/>
      <c r="M3" s="114"/>
      <c r="N3" s="115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</row>
    <row r="4" spans="2:32" ht="26.25">
      <c r="B4" s="77"/>
      <c r="C4" s="509" t="s">
        <v>231</v>
      </c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77"/>
    </row>
    <row r="5" spans="2:32" ht="7.5" customHeight="1"/>
    <row r="6" spans="2:32" ht="7.5" customHeight="1"/>
    <row r="7" spans="2:32">
      <c r="B7" s="4"/>
      <c r="C7" s="4"/>
      <c r="D7" s="5"/>
      <c r="E7" s="5"/>
      <c r="F7" s="5"/>
      <c r="G7" s="5"/>
      <c r="H7" s="5"/>
      <c r="I7" s="5"/>
      <c r="J7" s="5"/>
      <c r="K7" s="1"/>
      <c r="L7" s="5"/>
      <c r="M7" s="5"/>
      <c r="N7" s="1"/>
      <c r="O7" s="4"/>
      <c r="P7" s="4"/>
      <c r="R7" s="95"/>
      <c r="S7" s="95"/>
      <c r="V7" s="95"/>
      <c r="W7" s="95" t="s">
        <v>191</v>
      </c>
      <c r="X7" s="95"/>
      <c r="Y7" s="222"/>
      <c r="Z7" s="222"/>
      <c r="AA7" s="222"/>
      <c r="AB7" s="222"/>
      <c r="AC7" s="225"/>
      <c r="AD7" s="225"/>
      <c r="AE7" s="225"/>
    </row>
    <row r="8" spans="2:32" ht="7.5" customHeight="1">
      <c r="B8" s="4"/>
      <c r="C8" s="4"/>
      <c r="D8" s="5"/>
      <c r="E8" s="5"/>
      <c r="F8" s="5"/>
      <c r="G8" s="5"/>
      <c r="H8" s="5"/>
      <c r="I8" s="5"/>
      <c r="J8" s="5"/>
      <c r="K8" s="4"/>
      <c r="L8" s="5"/>
      <c r="M8" s="5"/>
      <c r="N8" s="1"/>
      <c r="O8" s="4"/>
      <c r="P8" s="4"/>
      <c r="Q8" s="4"/>
      <c r="R8" s="4"/>
      <c r="S8" s="4"/>
      <c r="T8" s="4"/>
      <c r="U8" s="4"/>
      <c r="V8" s="4"/>
      <c r="W8" s="95"/>
      <c r="X8" s="95"/>
      <c r="Y8" s="95"/>
      <c r="Z8" s="95"/>
      <c r="AA8" s="95"/>
      <c r="AB8" s="95"/>
      <c r="AC8" s="117"/>
      <c r="AD8" s="77"/>
      <c r="AE8" s="77"/>
    </row>
    <row r="9" spans="2:32" ht="15.6" customHeight="1">
      <c r="B9" s="4"/>
      <c r="C9" s="4"/>
      <c r="D9" s="5"/>
      <c r="E9" s="5"/>
      <c r="F9" s="5"/>
      <c r="G9" s="5"/>
      <c r="H9" s="5"/>
      <c r="I9" s="5"/>
      <c r="J9" s="5"/>
      <c r="K9" s="4"/>
      <c r="L9" s="5"/>
      <c r="M9" s="5"/>
      <c r="N9" s="1"/>
      <c r="O9" s="4"/>
      <c r="P9" s="4"/>
      <c r="Q9" s="4"/>
      <c r="R9" s="4"/>
      <c r="S9" s="4"/>
      <c r="T9" s="4"/>
      <c r="U9" s="4"/>
      <c r="V9" s="4"/>
      <c r="W9" s="95" t="s">
        <v>212</v>
      </c>
      <c r="X9" s="95"/>
      <c r="Y9" s="222"/>
      <c r="Z9" s="222"/>
      <c r="AA9" s="222"/>
      <c r="AB9" s="222"/>
      <c r="AC9" s="222"/>
      <c r="AD9" s="222"/>
      <c r="AE9" s="222"/>
    </row>
    <row r="10" spans="2:32" ht="15.6" customHeight="1">
      <c r="B10" s="95" t="s">
        <v>213</v>
      </c>
      <c r="C10" s="4"/>
      <c r="D10" s="5"/>
      <c r="E10" s="5"/>
      <c r="F10" s="5"/>
      <c r="G10" s="5"/>
      <c r="H10" s="5"/>
      <c r="I10" s="5"/>
      <c r="J10" s="5"/>
      <c r="K10" s="4"/>
      <c r="L10" s="5"/>
      <c r="M10" s="5"/>
      <c r="N10" s="1"/>
      <c r="O10" s="4"/>
      <c r="P10" s="4"/>
      <c r="Q10" s="4"/>
      <c r="R10" s="4"/>
      <c r="S10" s="4"/>
      <c r="T10" s="4"/>
      <c r="U10" s="4"/>
      <c r="V10" s="4"/>
      <c r="W10" s="95"/>
      <c r="X10" s="95"/>
      <c r="Y10" s="95"/>
      <c r="Z10" s="95"/>
      <c r="AA10" s="95"/>
      <c r="AB10" s="95"/>
      <c r="AC10" s="95"/>
      <c r="AD10" s="95"/>
      <c r="AE10" s="95"/>
    </row>
    <row r="11" spans="2:32" ht="7.9" customHeight="1">
      <c r="B11" s="4"/>
      <c r="C11" s="4"/>
      <c r="D11" s="5"/>
      <c r="E11" s="5"/>
      <c r="F11" s="5"/>
      <c r="G11" s="5"/>
      <c r="H11" s="5"/>
      <c r="I11" s="5"/>
      <c r="J11" s="5"/>
      <c r="K11" s="4"/>
      <c r="L11" s="5"/>
      <c r="M11" s="5"/>
      <c r="N11" s="1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10"/>
    </row>
    <row r="12" spans="2:32">
      <c r="B12" s="95" t="s">
        <v>214</v>
      </c>
      <c r="C12" s="95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9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117"/>
      <c r="AD12" s="77"/>
      <c r="AE12" s="77"/>
      <c r="AF12" s="77"/>
    </row>
    <row r="13" spans="2:32" ht="7.9" customHeight="1">
      <c r="B13" s="95"/>
      <c r="C13" s="95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9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117"/>
      <c r="AD13" s="117"/>
      <c r="AE13" s="117"/>
      <c r="AF13" s="117"/>
    </row>
    <row r="14" spans="2:32" ht="21" customHeight="1">
      <c r="B14" s="120" t="s">
        <v>215</v>
      </c>
      <c r="C14" s="95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9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117"/>
      <c r="AD14" s="117"/>
      <c r="AE14" s="117"/>
      <c r="AF14" s="117"/>
    </row>
    <row r="15" spans="2:32" ht="24" customHeight="1">
      <c r="B15" s="121" t="s">
        <v>216</v>
      </c>
      <c r="C15" s="121"/>
      <c r="D15" s="121"/>
      <c r="E15" s="121"/>
      <c r="F15" s="121"/>
      <c r="G15" s="121"/>
      <c r="H15" s="121"/>
      <c r="I15" s="121"/>
      <c r="J15" s="116"/>
      <c r="K15" s="116"/>
      <c r="L15" s="116"/>
      <c r="M15" s="116"/>
      <c r="N15" s="119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117"/>
      <c r="AD15" s="117"/>
      <c r="AE15" s="117"/>
      <c r="AF15" s="117"/>
    </row>
    <row r="16" spans="2:32" ht="4.9000000000000004" customHeight="1">
      <c r="B16" s="149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17"/>
      <c r="AF16" s="117"/>
    </row>
    <row r="17" spans="1:32" ht="6.75" customHeight="1" thickBot="1">
      <c r="B17" s="252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17"/>
      <c r="AF17" s="117"/>
    </row>
    <row r="18" spans="1:32" s="24" customFormat="1">
      <c r="B18" s="589" t="s">
        <v>24</v>
      </c>
      <c r="C18" s="591" t="s">
        <v>217</v>
      </c>
      <c r="D18" s="592"/>
      <c r="E18" s="595" t="s">
        <v>218</v>
      </c>
      <c r="F18" s="596"/>
      <c r="G18" s="599" t="s">
        <v>219</v>
      </c>
      <c r="H18" s="600"/>
      <c r="I18" s="603" t="s">
        <v>220</v>
      </c>
      <c r="J18" s="604"/>
      <c r="K18" s="607" t="s">
        <v>221</v>
      </c>
      <c r="L18" s="608"/>
      <c r="M18" s="570" t="s">
        <v>222</v>
      </c>
      <c r="N18" s="582"/>
      <c r="O18" s="580" t="s">
        <v>226</v>
      </c>
      <c r="P18" s="581"/>
      <c r="Q18" s="581"/>
      <c r="R18" s="581"/>
      <c r="S18" s="581"/>
      <c r="T18" s="581"/>
      <c r="U18" s="581"/>
      <c r="V18" s="581"/>
      <c r="W18" s="581"/>
      <c r="X18" s="582"/>
      <c r="Y18" s="574" t="s">
        <v>225</v>
      </c>
      <c r="Z18" s="575"/>
      <c r="AA18" s="576"/>
      <c r="AB18" s="570" t="s">
        <v>224</v>
      </c>
      <c r="AC18" s="571"/>
      <c r="AD18" s="566" t="s">
        <v>223</v>
      </c>
      <c r="AE18" s="567"/>
      <c r="AF18" s="123"/>
    </row>
    <row r="19" spans="1:32" s="24" customFormat="1" ht="27.6" customHeight="1" thickBot="1">
      <c r="B19" s="590"/>
      <c r="C19" s="593"/>
      <c r="D19" s="594"/>
      <c r="E19" s="597"/>
      <c r="F19" s="598"/>
      <c r="G19" s="601"/>
      <c r="H19" s="602"/>
      <c r="I19" s="605"/>
      <c r="J19" s="606"/>
      <c r="K19" s="609"/>
      <c r="L19" s="610"/>
      <c r="M19" s="572"/>
      <c r="N19" s="585"/>
      <c r="O19" s="583"/>
      <c r="P19" s="584"/>
      <c r="Q19" s="584"/>
      <c r="R19" s="584"/>
      <c r="S19" s="584"/>
      <c r="T19" s="584"/>
      <c r="U19" s="584"/>
      <c r="V19" s="584"/>
      <c r="W19" s="584"/>
      <c r="X19" s="585"/>
      <c r="Y19" s="577"/>
      <c r="Z19" s="578"/>
      <c r="AA19" s="579"/>
      <c r="AB19" s="572"/>
      <c r="AC19" s="573"/>
      <c r="AD19" s="568"/>
      <c r="AE19" s="569"/>
      <c r="AF19" s="123"/>
    </row>
    <row r="20" spans="1:32" s="24" customFormat="1" ht="31.9" customHeight="1" thickBot="1">
      <c r="A20" s="259"/>
      <c r="B20" s="123"/>
      <c r="C20" s="555"/>
      <c r="D20" s="556"/>
      <c r="E20" s="562"/>
      <c r="F20" s="556"/>
      <c r="G20" s="586"/>
      <c r="H20" s="587"/>
      <c r="I20" s="555"/>
      <c r="J20" s="556"/>
      <c r="K20" s="586"/>
      <c r="L20" s="587"/>
      <c r="M20" s="555"/>
      <c r="N20" s="556"/>
      <c r="O20" s="586"/>
      <c r="P20" s="588"/>
      <c r="Q20" s="588"/>
      <c r="R20" s="588"/>
      <c r="S20" s="588"/>
      <c r="T20" s="588"/>
      <c r="U20" s="588"/>
      <c r="V20" s="588"/>
      <c r="W20" s="588"/>
      <c r="X20" s="587"/>
      <c r="Y20" s="551"/>
      <c r="Z20" s="553"/>
      <c r="AA20" s="554"/>
      <c r="AB20" s="562"/>
      <c r="AC20" s="556"/>
      <c r="AD20" s="555"/>
      <c r="AE20" s="556"/>
      <c r="AF20" s="123"/>
    </row>
    <row r="21" spans="1:32" s="24" customFormat="1" ht="31.9" customHeight="1" thickBot="1">
      <c r="B21" s="253"/>
      <c r="C21" s="557"/>
      <c r="D21" s="565"/>
      <c r="E21" s="557"/>
      <c r="F21" s="565"/>
      <c r="G21" s="557"/>
      <c r="H21" s="565"/>
      <c r="I21" s="557"/>
      <c r="J21" s="565"/>
      <c r="K21" s="557"/>
      <c r="L21" s="565"/>
      <c r="M21" s="557"/>
      <c r="N21" s="558"/>
      <c r="O21" s="559"/>
      <c r="P21" s="560"/>
      <c r="Q21" s="560"/>
      <c r="R21" s="560"/>
      <c r="S21" s="560"/>
      <c r="T21" s="560"/>
      <c r="U21" s="560"/>
      <c r="V21" s="560"/>
      <c r="W21" s="560"/>
      <c r="X21" s="558"/>
      <c r="Y21" s="559"/>
      <c r="Z21" s="560"/>
      <c r="AA21" s="558"/>
      <c r="AB21" s="559"/>
      <c r="AC21" s="558"/>
      <c r="AD21" s="559"/>
      <c r="AE21" s="558"/>
      <c r="AF21" s="123"/>
    </row>
    <row r="22" spans="1:32" s="24" customFormat="1" ht="31.9" customHeight="1" thickBot="1">
      <c r="B22" s="254"/>
      <c r="C22" s="557"/>
      <c r="D22" s="565"/>
      <c r="E22" s="557"/>
      <c r="F22" s="565"/>
      <c r="G22" s="557"/>
      <c r="H22" s="565"/>
      <c r="I22" s="557"/>
      <c r="J22" s="565"/>
      <c r="K22" s="557"/>
      <c r="L22" s="565"/>
      <c r="M22" s="557"/>
      <c r="N22" s="558"/>
      <c r="O22" s="559"/>
      <c r="P22" s="560"/>
      <c r="Q22" s="560"/>
      <c r="R22" s="560"/>
      <c r="S22" s="560"/>
      <c r="T22" s="560"/>
      <c r="U22" s="560"/>
      <c r="V22" s="560"/>
      <c r="W22" s="560"/>
      <c r="X22" s="558"/>
      <c r="Y22" s="559"/>
      <c r="Z22" s="560"/>
      <c r="AA22" s="558"/>
      <c r="AB22" s="559"/>
      <c r="AC22" s="558"/>
      <c r="AD22" s="559"/>
      <c r="AE22" s="558"/>
      <c r="AF22" s="123"/>
    </row>
    <row r="23" spans="1:32" s="24" customFormat="1" ht="31.9" customHeight="1" thickBot="1">
      <c r="B23" s="254"/>
      <c r="C23" s="557"/>
      <c r="D23" s="565"/>
      <c r="E23" s="557"/>
      <c r="F23" s="565"/>
      <c r="G23" s="557"/>
      <c r="H23" s="565"/>
      <c r="I23" s="557"/>
      <c r="J23" s="565"/>
      <c r="K23" s="557"/>
      <c r="L23" s="565"/>
      <c r="M23" s="557"/>
      <c r="N23" s="558"/>
      <c r="O23" s="559"/>
      <c r="P23" s="560"/>
      <c r="Q23" s="560"/>
      <c r="R23" s="560"/>
      <c r="S23" s="560"/>
      <c r="T23" s="560"/>
      <c r="U23" s="560"/>
      <c r="V23" s="560"/>
      <c r="W23" s="560"/>
      <c r="X23" s="558"/>
      <c r="Y23" s="559"/>
      <c r="Z23" s="560"/>
      <c r="AA23" s="558"/>
      <c r="AB23" s="559"/>
      <c r="AC23" s="558"/>
      <c r="AD23" s="559"/>
      <c r="AE23" s="558"/>
      <c r="AF23" s="123"/>
    </row>
    <row r="24" spans="1:32" s="24" customFormat="1" ht="31.9" customHeight="1" thickBot="1">
      <c r="B24" s="254"/>
      <c r="C24" s="557"/>
      <c r="D24" s="565"/>
      <c r="E24" s="557"/>
      <c r="F24" s="565"/>
      <c r="G24" s="557"/>
      <c r="H24" s="565"/>
      <c r="I24" s="557"/>
      <c r="J24" s="565"/>
      <c r="K24" s="557"/>
      <c r="L24" s="565"/>
      <c r="M24" s="557"/>
      <c r="N24" s="558"/>
      <c r="O24" s="559"/>
      <c r="P24" s="560"/>
      <c r="Q24" s="560"/>
      <c r="R24" s="560"/>
      <c r="S24" s="560"/>
      <c r="T24" s="560"/>
      <c r="U24" s="560"/>
      <c r="V24" s="560"/>
      <c r="W24" s="560"/>
      <c r="X24" s="558"/>
      <c r="Y24" s="559"/>
      <c r="Z24" s="560"/>
      <c r="AA24" s="558"/>
      <c r="AB24" s="559"/>
      <c r="AC24" s="558"/>
      <c r="AD24" s="559"/>
      <c r="AE24" s="558"/>
      <c r="AF24" s="123"/>
    </row>
    <row r="25" spans="1:32" s="24" customFormat="1" ht="31.9" customHeight="1" thickBot="1">
      <c r="B25" s="254"/>
      <c r="C25" s="557"/>
      <c r="D25" s="565"/>
      <c r="E25" s="557"/>
      <c r="F25" s="565"/>
      <c r="G25" s="557"/>
      <c r="H25" s="565"/>
      <c r="I25" s="557"/>
      <c r="J25" s="565"/>
      <c r="K25" s="557"/>
      <c r="L25" s="565"/>
      <c r="M25" s="557"/>
      <c r="N25" s="558"/>
      <c r="O25" s="559"/>
      <c r="P25" s="560"/>
      <c r="Q25" s="560"/>
      <c r="R25" s="560"/>
      <c r="S25" s="560"/>
      <c r="T25" s="560"/>
      <c r="U25" s="560"/>
      <c r="V25" s="560"/>
      <c r="W25" s="560"/>
      <c r="X25" s="558"/>
      <c r="Y25" s="559"/>
      <c r="Z25" s="560"/>
      <c r="AA25" s="558"/>
      <c r="AB25" s="559"/>
      <c r="AC25" s="558"/>
      <c r="AD25" s="559"/>
      <c r="AE25" s="558"/>
      <c r="AF25" s="123"/>
    </row>
    <row r="26" spans="1:32" s="24" customFormat="1" ht="31.9" customHeight="1" thickBot="1">
      <c r="B26" s="256"/>
      <c r="C26" s="555"/>
      <c r="D26" s="563"/>
      <c r="E26" s="555"/>
      <c r="F26" s="563"/>
      <c r="G26" s="555"/>
      <c r="H26" s="563"/>
      <c r="I26" s="555"/>
      <c r="J26" s="556"/>
      <c r="K26" s="562"/>
      <c r="L26" s="563"/>
      <c r="M26" s="555"/>
      <c r="N26" s="563"/>
      <c r="O26" s="555"/>
      <c r="P26" s="564"/>
      <c r="Q26" s="564"/>
      <c r="R26" s="564"/>
      <c r="S26" s="564"/>
      <c r="T26" s="564"/>
      <c r="U26" s="564"/>
      <c r="V26" s="564"/>
      <c r="W26" s="564"/>
      <c r="X26" s="556"/>
      <c r="Y26" s="555"/>
      <c r="Z26" s="564"/>
      <c r="AA26" s="556"/>
      <c r="AB26" s="562"/>
      <c r="AC26" s="556"/>
      <c r="AD26" s="562"/>
      <c r="AE26" s="556"/>
      <c r="AF26" s="123"/>
    </row>
    <row r="27" spans="1:32" s="24" customFormat="1" ht="31.9" customHeight="1" thickBot="1">
      <c r="B27" s="257"/>
      <c r="C27" s="551"/>
      <c r="D27" s="552"/>
      <c r="E27" s="551"/>
      <c r="F27" s="552"/>
      <c r="G27" s="551"/>
      <c r="H27" s="552"/>
      <c r="I27" s="551"/>
      <c r="J27" s="554"/>
      <c r="K27" s="561"/>
      <c r="L27" s="552"/>
      <c r="M27" s="551"/>
      <c r="N27" s="552"/>
      <c r="O27" s="551"/>
      <c r="P27" s="553"/>
      <c r="Q27" s="553"/>
      <c r="R27" s="553"/>
      <c r="S27" s="553"/>
      <c r="T27" s="553"/>
      <c r="U27" s="553"/>
      <c r="V27" s="553"/>
      <c r="W27" s="553"/>
      <c r="X27" s="554"/>
      <c r="Y27" s="551"/>
      <c r="Z27" s="553"/>
      <c r="AA27" s="554"/>
      <c r="AB27" s="561"/>
      <c r="AC27" s="554"/>
      <c r="AD27" s="561"/>
      <c r="AE27" s="554"/>
      <c r="AF27" s="123"/>
    </row>
    <row r="28" spans="1:32" s="24" customFormat="1" ht="31.9" customHeight="1" thickBot="1">
      <c r="B28" s="256"/>
      <c r="C28" s="555"/>
      <c r="D28" s="563"/>
      <c r="E28" s="555"/>
      <c r="F28" s="563"/>
      <c r="G28" s="555"/>
      <c r="H28" s="556"/>
      <c r="I28" s="562"/>
      <c r="J28" s="556"/>
      <c r="K28" s="562"/>
      <c r="L28" s="556"/>
      <c r="M28" s="555"/>
      <c r="N28" s="563"/>
      <c r="O28" s="551"/>
      <c r="P28" s="553"/>
      <c r="Q28" s="553"/>
      <c r="R28" s="553"/>
      <c r="S28" s="553"/>
      <c r="T28" s="553"/>
      <c r="U28" s="553"/>
      <c r="V28" s="553"/>
      <c r="W28" s="553"/>
      <c r="X28" s="554"/>
      <c r="Y28" s="551"/>
      <c r="Z28" s="553"/>
      <c r="AA28" s="554"/>
      <c r="AB28" s="561"/>
      <c r="AC28" s="554"/>
      <c r="AD28" s="561"/>
      <c r="AE28" s="554"/>
      <c r="AF28" s="123"/>
    </row>
    <row r="29" spans="1:32" s="24" customFormat="1" ht="31.9" customHeight="1" thickBot="1">
      <c r="B29" s="185"/>
      <c r="C29" s="551"/>
      <c r="D29" s="552"/>
      <c r="E29" s="551"/>
      <c r="F29" s="552"/>
      <c r="G29" s="551"/>
      <c r="H29" s="554"/>
      <c r="I29" s="561"/>
      <c r="J29" s="554"/>
      <c r="K29" s="561"/>
      <c r="L29" s="554"/>
      <c r="M29" s="551"/>
      <c r="N29" s="552"/>
      <c r="O29" s="551"/>
      <c r="P29" s="553"/>
      <c r="Q29" s="553"/>
      <c r="R29" s="553"/>
      <c r="S29" s="553"/>
      <c r="T29" s="553"/>
      <c r="U29" s="553"/>
      <c r="V29" s="553"/>
      <c r="W29" s="553"/>
      <c r="X29" s="554"/>
      <c r="Y29" s="551"/>
      <c r="Z29" s="553"/>
      <c r="AA29" s="554"/>
      <c r="AB29" s="555"/>
      <c r="AC29" s="556"/>
      <c r="AD29" s="555"/>
      <c r="AE29" s="556"/>
      <c r="AF29" s="123"/>
    </row>
    <row r="30" spans="1:32" s="24" customFormat="1" ht="31.9" customHeight="1" thickBot="1">
      <c r="B30" s="263"/>
      <c r="C30" s="551"/>
      <c r="D30" s="552"/>
      <c r="E30" s="551"/>
      <c r="F30" s="552"/>
      <c r="G30" s="551"/>
      <c r="H30" s="554"/>
      <c r="I30" s="561"/>
      <c r="J30" s="554"/>
      <c r="K30" s="561"/>
      <c r="L30" s="554"/>
      <c r="M30" s="551"/>
      <c r="N30" s="552"/>
      <c r="O30" s="551"/>
      <c r="P30" s="553"/>
      <c r="Q30" s="553"/>
      <c r="R30" s="553"/>
      <c r="S30" s="553"/>
      <c r="T30" s="553"/>
      <c r="U30" s="553"/>
      <c r="V30" s="553"/>
      <c r="W30" s="553"/>
      <c r="X30" s="554"/>
      <c r="Y30" s="551"/>
      <c r="Z30" s="553"/>
      <c r="AA30" s="554"/>
      <c r="AB30" s="555"/>
      <c r="AC30" s="556"/>
      <c r="AD30" s="555"/>
      <c r="AE30" s="556"/>
      <c r="AF30" s="123"/>
    </row>
    <row r="31" spans="1:32" s="24" customFormat="1" ht="31.9" customHeight="1" thickBot="1">
      <c r="B31" s="255"/>
      <c r="C31" s="551"/>
      <c r="D31" s="552"/>
      <c r="E31" s="551"/>
      <c r="F31" s="552"/>
      <c r="G31" s="551"/>
      <c r="H31" s="554"/>
      <c r="I31" s="561"/>
      <c r="J31" s="554"/>
      <c r="K31" s="561"/>
      <c r="L31" s="554"/>
      <c r="M31" s="551"/>
      <c r="N31" s="552"/>
      <c r="O31" s="551"/>
      <c r="P31" s="553"/>
      <c r="Q31" s="553"/>
      <c r="R31" s="553"/>
      <c r="S31" s="553"/>
      <c r="T31" s="553"/>
      <c r="U31" s="553"/>
      <c r="V31" s="553"/>
      <c r="W31" s="553"/>
      <c r="X31" s="554"/>
      <c r="Y31" s="551"/>
      <c r="Z31" s="553"/>
      <c r="AA31" s="554"/>
      <c r="AB31" s="561"/>
      <c r="AC31" s="554"/>
      <c r="AD31" s="551"/>
      <c r="AE31" s="554"/>
      <c r="AF31" s="123"/>
    </row>
    <row r="32" spans="1:32" s="24" customFormat="1" ht="31.9" customHeight="1" thickBot="1">
      <c r="B32" s="254"/>
      <c r="C32" s="557"/>
      <c r="D32" s="565"/>
      <c r="E32" s="557"/>
      <c r="F32" s="565"/>
      <c r="G32" s="557"/>
      <c r="H32" s="565"/>
      <c r="I32" s="557"/>
      <c r="J32" s="558"/>
      <c r="K32" s="559"/>
      <c r="L32" s="565"/>
      <c r="M32" s="557"/>
      <c r="N32" s="558"/>
      <c r="O32" s="557"/>
      <c r="P32" s="560"/>
      <c r="Q32" s="560"/>
      <c r="R32" s="560"/>
      <c r="S32" s="560"/>
      <c r="T32" s="560"/>
      <c r="U32" s="560"/>
      <c r="V32" s="560"/>
      <c r="W32" s="560"/>
      <c r="X32" s="558"/>
      <c r="Y32" s="559"/>
      <c r="Z32" s="560"/>
      <c r="AA32" s="558"/>
      <c r="AB32" s="559"/>
      <c r="AC32" s="558"/>
      <c r="AD32" s="559"/>
      <c r="AE32" s="558"/>
      <c r="AF32" s="123"/>
    </row>
    <row r="33" spans="1:34" s="24" customFormat="1" ht="31.9" customHeight="1" thickBot="1">
      <c r="B33" s="258"/>
      <c r="C33" s="555"/>
      <c r="D33" s="563"/>
      <c r="E33" s="555"/>
      <c r="F33" s="563"/>
      <c r="G33" s="555"/>
      <c r="H33" s="563"/>
      <c r="I33" s="555"/>
      <c r="J33" s="556"/>
      <c r="K33" s="562"/>
      <c r="L33" s="556"/>
      <c r="M33" s="562"/>
      <c r="N33" s="556"/>
      <c r="O33" s="555"/>
      <c r="P33" s="564"/>
      <c r="Q33" s="564"/>
      <c r="R33" s="564"/>
      <c r="S33" s="564"/>
      <c r="T33" s="564"/>
      <c r="U33" s="564"/>
      <c r="V33" s="564"/>
      <c r="W33" s="564"/>
      <c r="X33" s="556"/>
      <c r="Y33" s="562"/>
      <c r="Z33" s="564"/>
      <c r="AA33" s="556"/>
      <c r="AB33" s="555"/>
      <c r="AC33" s="556"/>
      <c r="AD33" s="555"/>
      <c r="AE33" s="556"/>
      <c r="AF33" s="123"/>
    </row>
    <row r="34" spans="1:34" s="10" customFormat="1" ht="31.9" customHeight="1" thickBot="1">
      <c r="B34" s="257"/>
      <c r="C34" s="551"/>
      <c r="D34" s="552"/>
      <c r="E34" s="551"/>
      <c r="F34" s="552"/>
      <c r="G34" s="551"/>
      <c r="H34" s="552"/>
      <c r="I34" s="551"/>
      <c r="J34" s="554"/>
      <c r="K34" s="561"/>
      <c r="L34" s="554"/>
      <c r="M34" s="561"/>
      <c r="N34" s="554"/>
      <c r="O34" s="551"/>
      <c r="P34" s="553"/>
      <c r="Q34" s="553"/>
      <c r="R34" s="553"/>
      <c r="S34" s="553"/>
      <c r="T34" s="553"/>
      <c r="U34" s="553"/>
      <c r="V34" s="553"/>
      <c r="W34" s="553"/>
      <c r="X34" s="554"/>
      <c r="Y34" s="561"/>
      <c r="Z34" s="553"/>
      <c r="AA34" s="554"/>
      <c r="AB34" s="561"/>
      <c r="AC34" s="554"/>
      <c r="AD34" s="561"/>
      <c r="AE34" s="554"/>
      <c r="AF34" s="117"/>
    </row>
    <row r="35" spans="1:34" s="10" customFormat="1" ht="31.9" customHeight="1" thickBot="1">
      <c r="B35" s="255"/>
      <c r="C35" s="551"/>
      <c r="D35" s="552"/>
      <c r="E35" s="551"/>
      <c r="F35" s="552"/>
      <c r="G35" s="551"/>
      <c r="H35" s="552"/>
      <c r="I35" s="551"/>
      <c r="J35" s="552"/>
      <c r="K35" s="555"/>
      <c r="L35" s="556"/>
      <c r="M35" s="561"/>
      <c r="N35" s="554"/>
      <c r="O35" s="551"/>
      <c r="P35" s="553"/>
      <c r="Q35" s="553"/>
      <c r="R35" s="553"/>
      <c r="S35" s="553"/>
      <c r="T35" s="553"/>
      <c r="U35" s="553"/>
      <c r="V35" s="553"/>
      <c r="W35" s="553"/>
      <c r="X35" s="554"/>
      <c r="Y35" s="561"/>
      <c r="Z35" s="553"/>
      <c r="AA35" s="554"/>
      <c r="AB35" s="561"/>
      <c r="AC35" s="554"/>
      <c r="AD35" s="561"/>
      <c r="AE35" s="554"/>
      <c r="AF35" s="117"/>
    </row>
    <row r="36" spans="1:34" s="10" customFormat="1" ht="5.45" customHeight="1">
      <c r="B36" s="120"/>
      <c r="C36" s="95"/>
      <c r="D36" s="116"/>
      <c r="E36" s="116"/>
      <c r="F36" s="117"/>
      <c r="G36" s="117"/>
      <c r="H36" s="117"/>
      <c r="I36" s="117"/>
      <c r="J36" s="117"/>
      <c r="K36" s="117"/>
      <c r="L36" s="128"/>
      <c r="M36" s="128"/>
      <c r="N36" s="128"/>
      <c r="O36" s="128"/>
      <c r="P36" s="128"/>
      <c r="Q36" s="117"/>
      <c r="R36" s="117"/>
      <c r="S36" s="128"/>
      <c r="T36" s="131"/>
      <c r="U36" s="117"/>
      <c r="V36" s="123"/>
      <c r="W36" s="123"/>
      <c r="X36" s="117"/>
      <c r="Y36" s="128"/>
      <c r="Z36" s="128"/>
      <c r="AA36" s="117"/>
      <c r="AB36" s="128"/>
      <c r="AC36" s="128"/>
      <c r="AD36" s="117"/>
      <c r="AE36" s="117"/>
      <c r="AF36" s="117"/>
    </row>
    <row r="37" spans="1:34" s="10" customFormat="1" ht="24" customHeight="1">
      <c r="B37" s="120" t="s">
        <v>227</v>
      </c>
      <c r="C37" s="95"/>
      <c r="D37" s="116"/>
      <c r="E37" s="116"/>
      <c r="F37" s="117"/>
      <c r="G37" s="117"/>
      <c r="H37" s="117"/>
      <c r="I37" s="117"/>
      <c r="J37" s="117"/>
      <c r="K37" s="117"/>
      <c r="L37" s="128"/>
      <c r="M37" s="128"/>
      <c r="N37" s="128"/>
      <c r="O37" s="117"/>
      <c r="P37" s="128"/>
      <c r="Q37" s="128"/>
      <c r="R37" s="117"/>
      <c r="S37" s="117"/>
      <c r="T37" s="130"/>
      <c r="U37" s="117"/>
      <c r="V37" s="123"/>
      <c r="W37" s="123"/>
      <c r="X37" s="117"/>
      <c r="Y37" s="128"/>
      <c r="Z37" s="128"/>
      <c r="AA37" s="128"/>
      <c r="AB37" s="117"/>
      <c r="AC37" s="128"/>
      <c r="AD37" s="128"/>
      <c r="AE37" s="117"/>
      <c r="AF37" s="117"/>
    </row>
    <row r="38" spans="1:34" s="10" customFormat="1" ht="24" customHeight="1">
      <c r="B38" s="120" t="s">
        <v>228</v>
      </c>
      <c r="C38" s="95"/>
      <c r="D38" s="116"/>
      <c r="E38" s="116"/>
      <c r="F38" s="117"/>
      <c r="G38" s="117"/>
      <c r="H38" s="117"/>
      <c r="I38" s="117"/>
      <c r="J38" s="117"/>
      <c r="K38" s="117"/>
      <c r="L38" s="128"/>
      <c r="M38" s="128"/>
      <c r="N38" s="128"/>
      <c r="O38" s="117"/>
      <c r="P38" s="128"/>
      <c r="Q38" s="128"/>
      <c r="R38" s="117"/>
      <c r="S38" s="117"/>
      <c r="T38" s="130"/>
      <c r="U38" s="117"/>
      <c r="V38" s="123"/>
      <c r="W38" s="123"/>
      <c r="X38" s="117"/>
      <c r="Y38" s="128"/>
      <c r="Z38" s="128"/>
      <c r="AA38" s="128"/>
      <c r="AB38" s="117"/>
      <c r="AC38" s="128"/>
      <c r="AD38" s="128"/>
      <c r="AE38" s="117"/>
      <c r="AF38" s="117"/>
    </row>
    <row r="39" spans="1:34" s="10" customFormat="1" ht="24" customHeight="1">
      <c r="B39" s="120" t="s">
        <v>228</v>
      </c>
      <c r="C39" s="95"/>
      <c r="D39" s="116"/>
      <c r="E39" s="116"/>
      <c r="F39" s="117"/>
      <c r="G39" s="117"/>
      <c r="H39" s="117"/>
      <c r="I39" s="117"/>
      <c r="J39" s="117"/>
      <c r="K39" s="117"/>
      <c r="L39" s="128"/>
      <c r="M39" s="128"/>
      <c r="N39" s="128"/>
      <c r="O39" s="117"/>
      <c r="P39" s="128"/>
      <c r="Q39" s="128"/>
      <c r="R39" s="117"/>
      <c r="S39" s="117"/>
      <c r="T39" s="130"/>
      <c r="U39" s="117"/>
      <c r="V39" s="123"/>
      <c r="W39" s="123"/>
      <c r="X39" s="117"/>
      <c r="Y39" s="128"/>
      <c r="Z39" s="128"/>
      <c r="AA39" s="128"/>
      <c r="AB39" s="117"/>
      <c r="AC39" s="128"/>
      <c r="AD39" s="128"/>
      <c r="AE39" s="117"/>
      <c r="AF39" s="117"/>
    </row>
    <row r="40" spans="1:34" s="10" customFormat="1" ht="21" customHeight="1">
      <c r="B40" s="120" t="s">
        <v>228</v>
      </c>
      <c r="C40" s="95"/>
      <c r="D40" s="116"/>
      <c r="E40" s="116"/>
      <c r="F40" s="117"/>
      <c r="G40" s="117"/>
      <c r="H40" s="117"/>
      <c r="I40" s="117"/>
      <c r="J40" s="117"/>
      <c r="K40" s="117"/>
      <c r="L40" s="128"/>
      <c r="M40" s="128"/>
      <c r="N40" s="128"/>
      <c r="O40" s="128"/>
      <c r="P40" s="128"/>
      <c r="Q40" s="117"/>
      <c r="R40" s="117"/>
      <c r="S40" s="128"/>
      <c r="T40" s="131"/>
      <c r="U40" s="117"/>
      <c r="V40" s="123"/>
      <c r="W40" s="123"/>
      <c r="X40" s="117"/>
      <c r="Y40" s="128"/>
      <c r="Z40" s="128"/>
      <c r="AA40" s="117"/>
      <c r="AB40" s="128"/>
      <c r="AC40" s="128"/>
      <c r="AD40" s="117"/>
      <c r="AE40" s="117"/>
      <c r="AF40" s="117"/>
    </row>
    <row r="41" spans="1:34" s="10" customFormat="1">
      <c r="B41" s="120"/>
      <c r="C41" s="95"/>
      <c r="D41" s="116"/>
      <c r="E41" s="116"/>
      <c r="F41" s="117"/>
      <c r="G41" s="117"/>
      <c r="H41" s="117"/>
      <c r="I41" s="117"/>
      <c r="J41" s="117"/>
      <c r="K41" s="117"/>
      <c r="L41" s="128"/>
      <c r="M41" s="128"/>
      <c r="N41" s="128"/>
      <c r="O41" s="117"/>
      <c r="P41" s="128"/>
      <c r="Q41" s="128"/>
      <c r="R41" s="117"/>
      <c r="S41" s="117"/>
      <c r="T41" s="130"/>
      <c r="U41" s="117"/>
      <c r="V41" s="123"/>
      <c r="W41" s="123"/>
      <c r="X41" s="117"/>
      <c r="Y41" s="128"/>
      <c r="Z41" s="128"/>
      <c r="AA41" s="117"/>
      <c r="AB41" s="128"/>
      <c r="AC41" s="128"/>
      <c r="AD41" s="117"/>
      <c r="AE41" s="117"/>
      <c r="AF41" s="117"/>
    </row>
    <row r="42" spans="1:34" s="10" customFormat="1" ht="27" customHeight="1">
      <c r="B42" s="120" t="s">
        <v>230</v>
      </c>
      <c r="C42" s="95"/>
      <c r="D42" s="116"/>
      <c r="E42" s="116"/>
      <c r="F42" s="117"/>
      <c r="G42" s="117"/>
      <c r="H42" s="117"/>
      <c r="I42" s="117"/>
      <c r="J42" s="117"/>
      <c r="K42" s="117"/>
      <c r="L42" s="128"/>
      <c r="M42" s="128"/>
      <c r="N42" s="128"/>
      <c r="O42" s="128"/>
      <c r="P42" s="128"/>
      <c r="Q42" s="117"/>
      <c r="R42" s="117"/>
      <c r="S42" s="128"/>
      <c r="T42" s="128"/>
      <c r="U42" s="131"/>
      <c r="V42" s="123"/>
      <c r="W42" s="123"/>
      <c r="X42" s="117"/>
      <c r="Y42" s="123"/>
      <c r="Z42" s="123"/>
      <c r="AA42" s="117"/>
      <c r="AB42" s="123"/>
      <c r="AC42" s="123"/>
      <c r="AD42" s="117"/>
      <c r="AE42" s="117"/>
      <c r="AF42" s="117"/>
    </row>
    <row r="43" spans="1:34" s="10" customFormat="1" ht="17.25" customHeight="1">
      <c r="B43" s="120" t="s">
        <v>229</v>
      </c>
      <c r="C43" s="95"/>
      <c r="D43" s="116"/>
      <c r="E43" s="116"/>
      <c r="F43" s="117"/>
      <c r="G43" s="117"/>
      <c r="H43" s="117"/>
      <c r="I43" s="117"/>
      <c r="J43" s="117"/>
      <c r="K43" s="117"/>
      <c r="L43" s="128"/>
      <c r="M43" s="128"/>
      <c r="N43" s="128"/>
      <c r="O43" s="117"/>
      <c r="P43" s="128"/>
      <c r="Q43" s="128"/>
      <c r="R43" s="117"/>
      <c r="S43" s="117"/>
      <c r="T43" s="120"/>
      <c r="U43" s="131"/>
      <c r="V43" s="123"/>
      <c r="W43" s="123"/>
      <c r="X43" s="117"/>
      <c r="Y43" s="128"/>
      <c r="Z43" s="128"/>
      <c r="AA43" s="128"/>
      <c r="AB43" s="117"/>
      <c r="AC43" s="128"/>
      <c r="AD43" s="128"/>
      <c r="AE43" s="117"/>
      <c r="AF43" s="117"/>
    </row>
    <row r="44" spans="1:34" s="10" customFormat="1" ht="9" customHeight="1">
      <c r="B44" s="120"/>
      <c r="C44" s="95"/>
      <c r="D44" s="116"/>
      <c r="E44" s="116"/>
      <c r="F44" s="117"/>
      <c r="G44" s="117"/>
      <c r="H44" s="117"/>
      <c r="I44" s="117"/>
      <c r="J44" s="117"/>
      <c r="K44" s="117"/>
      <c r="L44" s="128"/>
      <c r="M44" s="128"/>
      <c r="N44" s="128"/>
      <c r="O44" s="128"/>
      <c r="P44" s="128"/>
      <c r="Q44" s="117"/>
      <c r="R44" s="117"/>
      <c r="S44" s="128"/>
      <c r="T44" s="128"/>
      <c r="U44" s="131"/>
      <c r="V44" s="123"/>
      <c r="W44" s="123"/>
      <c r="X44" s="117"/>
      <c r="Y44" s="123"/>
      <c r="Z44" s="123"/>
      <c r="AA44" s="117"/>
      <c r="AB44" s="123"/>
      <c r="AC44" s="123"/>
      <c r="AD44" s="117"/>
      <c r="AE44" s="117"/>
      <c r="AF44" s="117"/>
    </row>
    <row r="45" spans="1:34" s="10" customFormat="1" ht="19.5" customHeight="1">
      <c r="B45" s="134"/>
      <c r="C45" s="95"/>
      <c r="D45" s="95"/>
      <c r="E45" s="95"/>
      <c r="F45" s="95"/>
      <c r="G45" s="95"/>
      <c r="H45" s="95"/>
      <c r="I45" s="95"/>
      <c r="J45" s="117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117"/>
      <c r="V45" s="117"/>
      <c r="W45" s="134" t="s">
        <v>32</v>
      </c>
      <c r="X45" s="95"/>
      <c r="Y45" s="95"/>
      <c r="Z45" s="95"/>
      <c r="AA45" s="95"/>
      <c r="AB45" s="95"/>
      <c r="AC45" s="95"/>
      <c r="AD45" s="95"/>
      <c r="AE45" s="95"/>
      <c r="AF45" s="123"/>
      <c r="AG45" s="23"/>
      <c r="AH45" s="23"/>
    </row>
    <row r="46" spans="1:34" s="10" customFormat="1" ht="19.5" customHeight="1">
      <c r="B46" s="95" t="s">
        <v>197</v>
      </c>
      <c r="C46" s="95"/>
      <c r="D46" s="95"/>
      <c r="E46" s="95"/>
      <c r="F46" s="95"/>
      <c r="G46" s="95"/>
      <c r="H46" s="95"/>
      <c r="I46" s="95"/>
      <c r="J46" s="117"/>
      <c r="K46" s="128"/>
      <c r="L46" s="128"/>
      <c r="M46" s="128"/>
      <c r="N46" s="131"/>
      <c r="O46" s="95"/>
      <c r="P46" s="95"/>
      <c r="Q46" s="95"/>
      <c r="R46" s="95"/>
      <c r="S46" s="95"/>
      <c r="T46" s="95"/>
      <c r="U46" s="117"/>
      <c r="V46" s="117"/>
      <c r="W46" s="117"/>
      <c r="X46" s="117"/>
      <c r="Y46" s="117"/>
      <c r="Z46" s="117"/>
      <c r="AA46" s="117"/>
      <c r="AB46" s="247" t="s">
        <v>237</v>
      </c>
      <c r="AC46" s="135"/>
      <c r="AD46" s="117"/>
      <c r="AE46" s="117"/>
      <c r="AF46" s="117"/>
    </row>
    <row r="47" spans="1:34" s="10" customFormat="1" ht="19.5" customHeight="1">
      <c r="B47" s="95"/>
      <c r="C47" s="95"/>
      <c r="D47" s="95"/>
      <c r="E47" s="95"/>
      <c r="F47" s="95"/>
      <c r="G47" s="95"/>
      <c r="H47" s="95"/>
      <c r="I47" s="95"/>
      <c r="J47" s="117"/>
      <c r="K47" s="128"/>
      <c r="L47" s="128"/>
      <c r="M47" s="128"/>
      <c r="N47" s="131"/>
      <c r="O47" s="95"/>
      <c r="P47" s="95"/>
      <c r="Q47" s="95"/>
      <c r="R47" s="95"/>
      <c r="S47" s="95"/>
      <c r="T47" s="95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</row>
    <row r="48" spans="1:34" s="10" customFormat="1" ht="19.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58"/>
      <c r="L48" s="58"/>
      <c r="M48" s="58"/>
      <c r="N48" s="59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</row>
    <row r="49" spans="1:33" s="10" customFormat="1" ht="33.75" customHeight="1">
      <c r="A49" s="23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23"/>
      <c r="AE49" s="23"/>
      <c r="AG49" s="1"/>
    </row>
    <row r="50" spans="1:33" s="10" customFormat="1" ht="19.5" customHeight="1">
      <c r="A50" s="23"/>
      <c r="B50" s="23"/>
      <c r="C50" s="23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9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G50" s="1"/>
    </row>
    <row r="51" spans="1:33" s="10" customFormat="1" ht="19.5" customHeight="1">
      <c r="A51" s="23"/>
      <c r="B51" s="23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23"/>
      <c r="AD51" s="23"/>
      <c r="AE51" s="23"/>
      <c r="AG51" s="1"/>
    </row>
    <row r="52" spans="1:33" s="10" customFormat="1" ht="19.5" customHeight="1">
      <c r="A52" s="23"/>
      <c r="B52" s="23"/>
      <c r="C52" s="23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9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G52" s="1"/>
    </row>
    <row r="53" spans="1:33">
      <c r="A53" s="23"/>
      <c r="B53" s="23"/>
      <c r="C53" s="23"/>
      <c r="D53" s="58"/>
      <c r="E53" s="58"/>
      <c r="F53" s="58"/>
      <c r="G53" s="58"/>
      <c r="H53" s="58"/>
      <c r="I53" s="58"/>
      <c r="J53" s="58"/>
      <c r="K53" s="23"/>
      <c r="L53" s="58"/>
      <c r="M53" s="58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10"/>
    </row>
    <row r="54" spans="1:33">
      <c r="A54" s="23"/>
      <c r="B54" s="65"/>
      <c r="C54" s="23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66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10"/>
    </row>
    <row r="55" spans="1:33" ht="19.5" customHeight="1">
      <c r="A55" s="23"/>
      <c r="B55" s="67"/>
      <c r="C55" s="23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68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10"/>
    </row>
    <row r="56" spans="1:33" ht="19.5" customHeight="1">
      <c r="A56" s="23"/>
      <c r="B56" s="67"/>
      <c r="C56" s="23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9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10"/>
    </row>
    <row r="57" spans="1:33" ht="19.5" customHeight="1">
      <c r="A57" s="23"/>
      <c r="B57" s="67"/>
      <c r="C57" s="23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9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10"/>
    </row>
    <row r="58" spans="1:33" s="10" customFormat="1" ht="19.5" customHeight="1">
      <c r="A58" s="23"/>
      <c r="B58" s="67"/>
      <c r="C58" s="23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9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G58" s="1"/>
    </row>
    <row r="59" spans="1:33" s="10" customFormat="1" ht="19.5" customHeight="1">
      <c r="A59" s="23"/>
      <c r="B59" s="67"/>
      <c r="C59" s="23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9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G59" s="1"/>
    </row>
    <row r="60" spans="1:33" s="10" customFormat="1" ht="19.5" customHeight="1">
      <c r="A60" s="23"/>
      <c r="B60" s="67"/>
      <c r="C60" s="23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9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G60" s="1"/>
    </row>
    <row r="61" spans="1:33" s="10" customFormat="1" ht="19.5" customHeight="1">
      <c r="A61" s="23"/>
      <c r="B61" s="67"/>
      <c r="C61" s="23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9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G61" s="1"/>
    </row>
    <row r="62" spans="1:33" ht="6.75" customHeight="1">
      <c r="A62" s="23"/>
      <c r="B62" s="67"/>
      <c r="C62" s="23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9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10"/>
    </row>
    <row r="63" spans="1:33" s="24" customFormat="1">
      <c r="A63" s="23"/>
      <c r="B63" s="69"/>
      <c r="C63" s="23"/>
      <c r="D63" s="57"/>
      <c r="E63" s="57"/>
      <c r="F63" s="23"/>
      <c r="G63" s="23"/>
      <c r="H63" s="23"/>
      <c r="I63" s="23"/>
      <c r="J63" s="23"/>
      <c r="K63" s="23"/>
      <c r="L63" s="56"/>
      <c r="M63" s="56"/>
      <c r="N63" s="56"/>
      <c r="O63" s="56"/>
      <c r="P63" s="56"/>
      <c r="Q63" s="23"/>
      <c r="R63" s="23"/>
      <c r="S63" s="56"/>
      <c r="T63" s="58"/>
      <c r="U63" s="59"/>
      <c r="V63" s="23"/>
      <c r="W63" s="23"/>
      <c r="X63" s="23"/>
      <c r="Y63" s="56"/>
      <c r="Z63" s="56"/>
      <c r="AA63" s="23"/>
      <c r="AB63" s="56"/>
      <c r="AC63" s="56"/>
      <c r="AD63" s="23"/>
      <c r="AE63" s="23"/>
      <c r="AF63" s="10"/>
      <c r="AG63" s="10"/>
    </row>
    <row r="64" spans="1:33" s="24" customFormat="1">
      <c r="A64" s="23"/>
      <c r="B64" s="65"/>
      <c r="C64" s="23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66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10"/>
      <c r="AG64" s="10"/>
    </row>
    <row r="65" spans="1:33" s="24" customFormat="1">
      <c r="A65" s="23"/>
      <c r="B65" s="67"/>
      <c r="C65" s="23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68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10"/>
      <c r="AG65" s="10"/>
    </row>
    <row r="66" spans="1:33">
      <c r="A66" s="23"/>
      <c r="B66" s="67"/>
      <c r="C66" s="23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9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10"/>
    </row>
    <row r="67" spans="1:33">
      <c r="A67" s="23"/>
      <c r="B67" s="67"/>
      <c r="C67" s="23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9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10"/>
    </row>
    <row r="68" spans="1:33">
      <c r="A68" s="23"/>
      <c r="B68" s="67"/>
      <c r="C68" s="23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9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10"/>
    </row>
    <row r="69" spans="1:33">
      <c r="A69" s="23"/>
      <c r="B69" s="67"/>
      <c r="C69" s="23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9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10"/>
    </row>
    <row r="70" spans="1:33">
      <c r="A70" s="23"/>
      <c r="B70" s="67"/>
      <c r="C70" s="23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9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10"/>
    </row>
    <row r="71" spans="1:33">
      <c r="A71" s="23"/>
      <c r="B71" s="67"/>
      <c r="C71" s="23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9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10"/>
    </row>
    <row r="72" spans="1:33" ht="7.5" customHeight="1">
      <c r="A72" s="23"/>
      <c r="B72" s="67"/>
      <c r="C72" s="23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9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10"/>
    </row>
    <row r="73" spans="1:33">
      <c r="A73" s="23"/>
      <c r="B73" s="23"/>
      <c r="C73" s="23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9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10"/>
    </row>
    <row r="74" spans="1:33">
      <c r="A74" s="23"/>
      <c r="B74" s="65"/>
      <c r="C74" s="23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66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10"/>
    </row>
    <row r="75" spans="1:33">
      <c r="A75" s="23"/>
      <c r="B75" s="67"/>
      <c r="C75" s="23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68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10"/>
    </row>
    <row r="76" spans="1:33">
      <c r="A76" s="23"/>
      <c r="B76" s="67"/>
      <c r="C76" s="23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9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10"/>
    </row>
    <row r="77" spans="1:33">
      <c r="A77" s="23"/>
      <c r="B77" s="67"/>
      <c r="C77" s="23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9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10"/>
    </row>
    <row r="78" spans="1:33">
      <c r="A78" s="23"/>
      <c r="B78" s="67"/>
      <c r="C78" s="23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9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10"/>
    </row>
    <row r="79" spans="1:33">
      <c r="A79" s="23"/>
      <c r="B79" s="67"/>
      <c r="C79" s="23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9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10"/>
    </row>
    <row r="80" spans="1:33">
      <c r="A80" s="23"/>
      <c r="B80" s="67"/>
      <c r="C80" s="23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9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10"/>
    </row>
    <row r="81" spans="1:32">
      <c r="A81" s="23"/>
      <c r="B81" s="67"/>
      <c r="C81" s="23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9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10"/>
    </row>
    <row r="82" spans="1:32" ht="7.5" customHeight="1">
      <c r="A82" s="23"/>
      <c r="B82" s="67"/>
      <c r="C82" s="23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9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10"/>
    </row>
    <row r="83" spans="1:32" ht="14.25" customHeight="1">
      <c r="A83" s="23"/>
      <c r="B83" s="67"/>
      <c r="C83" s="23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9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10"/>
    </row>
    <row r="84" spans="1:32" ht="14.25" customHeight="1">
      <c r="A84" s="23"/>
      <c r="B84" s="67"/>
      <c r="C84" s="23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9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10"/>
    </row>
    <row r="85" spans="1:3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10"/>
    </row>
    <row r="86" spans="1:32">
      <c r="A86" s="23"/>
      <c r="B86" s="70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70"/>
      <c r="X86" s="23"/>
      <c r="Y86" s="23"/>
      <c r="Z86" s="23"/>
      <c r="AA86" s="23"/>
      <c r="AB86" s="23"/>
      <c r="AC86" s="23"/>
      <c r="AD86" s="23"/>
      <c r="AE86" s="23"/>
      <c r="AF86" s="10"/>
    </row>
    <row r="87" spans="1:32">
      <c r="A87" s="10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10"/>
      <c r="V87" s="10"/>
      <c r="W87" s="10"/>
      <c r="X87" s="10"/>
      <c r="Y87" s="10"/>
      <c r="Z87" s="10"/>
      <c r="AA87" s="10"/>
      <c r="AB87" s="10"/>
      <c r="AC87" s="62"/>
      <c r="AD87" s="10"/>
      <c r="AE87" s="10"/>
      <c r="AF87" s="10"/>
    </row>
    <row r="88" spans="1:32">
      <c r="A88" s="10"/>
      <c r="B88" s="10"/>
      <c r="C88" s="10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4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</row>
    <row r="89" spans="1:32">
      <c r="A89" s="10"/>
      <c r="B89" s="10"/>
      <c r="C89" s="10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4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</row>
    <row r="90" spans="1:32">
      <c r="A90" s="10"/>
      <c r="B90" s="10"/>
      <c r="C90" s="10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4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</row>
  </sheetData>
  <mergeCells count="173">
    <mergeCell ref="B2:AC2"/>
    <mergeCell ref="C4:AB4"/>
    <mergeCell ref="B18:B19"/>
    <mergeCell ref="C18:D19"/>
    <mergeCell ref="E18:F19"/>
    <mergeCell ref="G18:H19"/>
    <mergeCell ref="I18:J19"/>
    <mergeCell ref="K18:L19"/>
    <mergeCell ref="M18:N19"/>
    <mergeCell ref="AB21:AC21"/>
    <mergeCell ref="AD18:AE19"/>
    <mergeCell ref="AB18:AC19"/>
    <mergeCell ref="Y18:AA19"/>
    <mergeCell ref="O18:X19"/>
    <mergeCell ref="C20:D20"/>
    <mergeCell ref="E20:F20"/>
    <mergeCell ref="G20:H20"/>
    <mergeCell ref="I20:J20"/>
    <mergeCell ref="K20:L20"/>
    <mergeCell ref="M20:N20"/>
    <mergeCell ref="O20:X20"/>
    <mergeCell ref="Y20:AA20"/>
    <mergeCell ref="AB20:AC20"/>
    <mergeCell ref="AD20:AE20"/>
    <mergeCell ref="C28:D28"/>
    <mergeCell ref="E28:F28"/>
    <mergeCell ref="G28:H28"/>
    <mergeCell ref="I28:J28"/>
    <mergeCell ref="K28:L28"/>
    <mergeCell ref="AD21:AE21"/>
    <mergeCell ref="C22:D22"/>
    <mergeCell ref="E22:F22"/>
    <mergeCell ref="G22:H22"/>
    <mergeCell ref="I22:J22"/>
    <mergeCell ref="K22:L22"/>
    <mergeCell ref="M22:N22"/>
    <mergeCell ref="O22:X22"/>
    <mergeCell ref="Y22:AA22"/>
    <mergeCell ref="AB22:AC22"/>
    <mergeCell ref="AD22:AE22"/>
    <mergeCell ref="C21:D21"/>
    <mergeCell ref="E21:F21"/>
    <mergeCell ref="G21:H21"/>
    <mergeCell ref="I21:J21"/>
    <mergeCell ref="K21:L21"/>
    <mergeCell ref="M21:N21"/>
    <mergeCell ref="O21:X21"/>
    <mergeCell ref="Y21:AA21"/>
    <mergeCell ref="C27:D27"/>
    <mergeCell ref="E27:F27"/>
    <mergeCell ref="G27:H27"/>
    <mergeCell ref="I27:J27"/>
    <mergeCell ref="K27:L27"/>
    <mergeCell ref="C26:D26"/>
    <mergeCell ref="E26:F26"/>
    <mergeCell ref="G26:H26"/>
    <mergeCell ref="I26:J26"/>
    <mergeCell ref="K26:L26"/>
    <mergeCell ref="M31:N31"/>
    <mergeCell ref="O31:X31"/>
    <mergeCell ref="Y31:AA31"/>
    <mergeCell ref="AB31:AC31"/>
    <mergeCell ref="AD31:AE31"/>
    <mergeCell ref="C32:D32"/>
    <mergeCell ref="E32:F32"/>
    <mergeCell ref="G32:H32"/>
    <mergeCell ref="I32:J32"/>
    <mergeCell ref="K32:L32"/>
    <mergeCell ref="C31:D31"/>
    <mergeCell ref="E31:F31"/>
    <mergeCell ref="G31:H31"/>
    <mergeCell ref="I31:J31"/>
    <mergeCell ref="K31:L31"/>
    <mergeCell ref="AD33:AE33"/>
    <mergeCell ref="C34:D34"/>
    <mergeCell ref="E34:F34"/>
    <mergeCell ref="G34:H34"/>
    <mergeCell ref="I34:J34"/>
    <mergeCell ref="K34:L34"/>
    <mergeCell ref="M32:N32"/>
    <mergeCell ref="O32:X32"/>
    <mergeCell ref="Y32:AA32"/>
    <mergeCell ref="AB32:AC32"/>
    <mergeCell ref="AD32:AE32"/>
    <mergeCell ref="C33:D33"/>
    <mergeCell ref="E33:F33"/>
    <mergeCell ref="G33:H33"/>
    <mergeCell ref="I33:J33"/>
    <mergeCell ref="K33:L33"/>
    <mergeCell ref="M35:N35"/>
    <mergeCell ref="O35:X35"/>
    <mergeCell ref="Y35:AA35"/>
    <mergeCell ref="AB35:AC35"/>
    <mergeCell ref="AD35:AE35"/>
    <mergeCell ref="C23:D23"/>
    <mergeCell ref="E23:F23"/>
    <mergeCell ref="G23:H23"/>
    <mergeCell ref="I23:J23"/>
    <mergeCell ref="K23:L23"/>
    <mergeCell ref="M34:N34"/>
    <mergeCell ref="O34:X34"/>
    <mergeCell ref="Y34:AA34"/>
    <mergeCell ref="AB34:AC34"/>
    <mergeCell ref="AD34:AE34"/>
    <mergeCell ref="C35:D35"/>
    <mergeCell ref="E35:F35"/>
    <mergeCell ref="G35:H35"/>
    <mergeCell ref="I35:J35"/>
    <mergeCell ref="K35:L35"/>
    <mergeCell ref="M33:N33"/>
    <mergeCell ref="O33:X33"/>
    <mergeCell ref="Y33:AA33"/>
    <mergeCell ref="AB33:AC33"/>
    <mergeCell ref="AD24:AE24"/>
    <mergeCell ref="C25:D25"/>
    <mergeCell ref="E25:F25"/>
    <mergeCell ref="G25:H25"/>
    <mergeCell ref="I25:J25"/>
    <mergeCell ref="K25:L25"/>
    <mergeCell ref="M23:N23"/>
    <mergeCell ref="O23:X23"/>
    <mergeCell ref="Y23:AA23"/>
    <mergeCell ref="AB23:AC23"/>
    <mergeCell ref="AD23:AE23"/>
    <mergeCell ref="C24:D24"/>
    <mergeCell ref="E24:F24"/>
    <mergeCell ref="G24:H24"/>
    <mergeCell ref="I24:J24"/>
    <mergeCell ref="K24:L24"/>
    <mergeCell ref="C30:D30"/>
    <mergeCell ref="E30:F30"/>
    <mergeCell ref="G30:H30"/>
    <mergeCell ref="I30:J30"/>
    <mergeCell ref="K30:L30"/>
    <mergeCell ref="M24:N24"/>
    <mergeCell ref="O24:X24"/>
    <mergeCell ref="Y24:AA24"/>
    <mergeCell ref="AB24:AC24"/>
    <mergeCell ref="M29:N29"/>
    <mergeCell ref="O29:X29"/>
    <mergeCell ref="Y29:AA29"/>
    <mergeCell ref="AB29:AC29"/>
    <mergeCell ref="M28:N28"/>
    <mergeCell ref="O28:X28"/>
    <mergeCell ref="Y28:AA28"/>
    <mergeCell ref="AB28:AC28"/>
    <mergeCell ref="C29:D29"/>
    <mergeCell ref="E29:F29"/>
    <mergeCell ref="G29:H29"/>
    <mergeCell ref="I29:J29"/>
    <mergeCell ref="K29:L29"/>
    <mergeCell ref="M27:N27"/>
    <mergeCell ref="O27:X27"/>
    <mergeCell ref="M30:N30"/>
    <mergeCell ref="O30:X30"/>
    <mergeCell ref="Y30:AA30"/>
    <mergeCell ref="AB30:AC30"/>
    <mergeCell ref="AD30:AE30"/>
    <mergeCell ref="M25:N25"/>
    <mergeCell ref="O25:X25"/>
    <mergeCell ref="Y25:AA25"/>
    <mergeCell ref="AB25:AC25"/>
    <mergeCell ref="AD25:AE25"/>
    <mergeCell ref="AD29:AE29"/>
    <mergeCell ref="AD28:AE28"/>
    <mergeCell ref="Y27:AA27"/>
    <mergeCell ref="AB27:AC27"/>
    <mergeCell ref="AD27:AE27"/>
    <mergeCell ref="AD26:AE26"/>
    <mergeCell ref="M26:N26"/>
    <mergeCell ref="O26:X26"/>
    <mergeCell ref="Y26:AA26"/>
    <mergeCell ref="AB26:AC26"/>
  </mergeCells>
  <pageMargins left="0.31496062992125984" right="0.23622047244094491" top="0.31496062992125984" bottom="0.39370078740157483" header="0.31496062992125984" footer="0.31496062992125984"/>
  <pageSetup scale="70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5"/>
  <sheetViews>
    <sheetView zoomScale="140" zoomScaleNormal="140" workbookViewId="0">
      <selection activeCell="R20" sqref="R20"/>
    </sheetView>
  </sheetViews>
  <sheetFormatPr baseColWidth="10" defaultColWidth="11.42578125" defaultRowHeight="18.75"/>
  <cols>
    <col min="1" max="1" width="2" style="1" customWidth="1"/>
    <col min="2" max="2" width="4.42578125" style="1" customWidth="1"/>
    <col min="3" max="3" width="4" style="1" customWidth="1"/>
    <col min="4" max="12" width="3" style="2" customWidth="1"/>
    <col min="13" max="13" width="4.140625" style="2" customWidth="1"/>
    <col min="14" max="14" width="4.5703125" style="3" customWidth="1"/>
    <col min="15" max="16" width="4.5703125" style="1" customWidth="1"/>
    <col min="17" max="17" width="2.42578125" style="1" customWidth="1"/>
    <col min="18" max="21" width="4.5703125" style="1" customWidth="1"/>
    <col min="22" max="22" width="2.5703125" style="1" customWidth="1"/>
    <col min="23" max="23" width="5" style="1" customWidth="1"/>
    <col min="24" max="24" width="8.140625" style="1" customWidth="1"/>
    <col min="25" max="29" width="4.5703125" style="1" customWidth="1"/>
    <col min="30" max="30" width="2.28515625" style="1" customWidth="1"/>
    <col min="31" max="37" width="4.5703125" style="1" customWidth="1"/>
    <col min="38" max="58" width="4.140625" style="1" customWidth="1"/>
    <col min="59" max="16384" width="11.42578125" style="1"/>
  </cols>
  <sheetData>
    <row r="1" spans="1:36">
      <c r="A1" s="77"/>
      <c r="B1" s="77"/>
      <c r="C1" s="77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ht="27.75">
      <c r="A2" s="77"/>
      <c r="B2" s="510" t="s">
        <v>63</v>
      </c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77"/>
      <c r="AE2" s="77"/>
      <c r="AF2" s="77"/>
      <c r="AG2" s="77"/>
      <c r="AH2" s="77"/>
      <c r="AI2" s="77"/>
      <c r="AJ2" s="77"/>
    </row>
    <row r="3" spans="1:36">
      <c r="A3" s="77"/>
      <c r="B3" s="77"/>
      <c r="C3" s="77"/>
      <c r="D3" s="114"/>
      <c r="E3" s="114"/>
      <c r="F3" s="114"/>
      <c r="G3" s="114"/>
      <c r="H3" s="114"/>
      <c r="I3" s="114" t="s">
        <v>48</v>
      </c>
      <c r="J3" s="114"/>
      <c r="K3" s="114"/>
      <c r="L3" s="114"/>
      <c r="M3" s="114"/>
      <c r="N3" s="115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26.25">
      <c r="A4" s="77"/>
      <c r="B4" s="77"/>
      <c r="C4" s="509" t="s">
        <v>190</v>
      </c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77"/>
      <c r="AD4" s="77"/>
      <c r="AE4" s="77"/>
      <c r="AF4" s="77"/>
      <c r="AG4" s="77"/>
      <c r="AH4" s="77"/>
      <c r="AI4" s="77"/>
      <c r="AJ4" s="77"/>
    </row>
    <row r="5" spans="1:36">
      <c r="A5" s="77"/>
      <c r="B5" s="77"/>
      <c r="C5" s="77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5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>
      <c r="A6" s="77"/>
      <c r="B6" s="77"/>
      <c r="C6" s="77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5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>
      <c r="A7" s="77"/>
      <c r="B7" s="95"/>
      <c r="C7" s="95"/>
      <c r="D7" s="116"/>
      <c r="E7" s="116"/>
      <c r="F7" s="116"/>
      <c r="G7" s="116"/>
      <c r="H7" s="116"/>
      <c r="I7" s="116"/>
      <c r="J7" s="116"/>
      <c r="K7" s="77"/>
      <c r="L7" s="116"/>
      <c r="M7" s="116"/>
      <c r="N7" s="77"/>
      <c r="O7" s="95"/>
      <c r="P7" s="95"/>
      <c r="Q7" s="95" t="s">
        <v>191</v>
      </c>
      <c r="R7" s="95"/>
      <c r="S7" s="95"/>
      <c r="T7" s="151"/>
      <c r="U7" s="151"/>
      <c r="V7" s="151"/>
      <c r="W7" s="151"/>
      <c r="X7" s="151"/>
      <c r="Y7" s="151"/>
      <c r="Z7" s="151"/>
      <c r="AA7" s="151"/>
      <c r="AB7" s="151"/>
      <c r="AC7" s="155"/>
      <c r="AD7" s="117"/>
      <c r="AE7" s="117"/>
      <c r="AF7" s="77"/>
      <c r="AG7" s="77"/>
      <c r="AH7" s="77"/>
      <c r="AI7" s="77"/>
      <c r="AJ7" s="77"/>
    </row>
    <row r="8" spans="1:36">
      <c r="A8" s="77"/>
      <c r="B8" s="95"/>
      <c r="C8" s="95"/>
      <c r="D8" s="116"/>
      <c r="E8" s="116"/>
      <c r="F8" s="116"/>
      <c r="G8" s="116"/>
      <c r="H8" s="116"/>
      <c r="I8" s="116"/>
      <c r="J8" s="116"/>
      <c r="K8" s="95"/>
      <c r="L8" s="116"/>
      <c r="M8" s="116"/>
      <c r="N8" s="77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117"/>
      <c r="AD8" s="77"/>
      <c r="AE8" s="77"/>
      <c r="AF8" s="77"/>
      <c r="AG8" s="77"/>
      <c r="AH8" s="77"/>
      <c r="AI8" s="77"/>
      <c r="AJ8" s="77"/>
    </row>
    <row r="9" spans="1:36">
      <c r="A9" s="77"/>
      <c r="B9" s="95" t="s">
        <v>192</v>
      </c>
      <c r="C9" s="95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9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117"/>
      <c r="AD9" s="77"/>
      <c r="AE9" s="77"/>
      <c r="AF9" s="77"/>
      <c r="AG9" s="77"/>
      <c r="AH9" s="77"/>
      <c r="AI9" s="77"/>
      <c r="AJ9" s="77"/>
    </row>
    <row r="10" spans="1:36" ht="9" customHeight="1">
      <c r="A10" s="77"/>
      <c r="B10" s="95"/>
      <c r="C10" s="95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9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117"/>
      <c r="AD10" s="117"/>
      <c r="AE10" s="117"/>
      <c r="AF10" s="117"/>
      <c r="AG10" s="117"/>
      <c r="AH10" s="117"/>
      <c r="AI10" s="117"/>
      <c r="AJ10" s="77"/>
    </row>
    <row r="11" spans="1:36">
      <c r="A11" s="77"/>
      <c r="B11" s="120" t="s">
        <v>193</v>
      </c>
      <c r="C11" s="95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9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117"/>
      <c r="AD11" s="117"/>
      <c r="AE11" s="117"/>
      <c r="AF11" s="117"/>
      <c r="AG11" s="117"/>
      <c r="AH11" s="117"/>
      <c r="AI11" s="117"/>
      <c r="AJ11" s="77"/>
    </row>
    <row r="12" spans="1:36" ht="9" customHeight="1">
      <c r="A12" s="77"/>
      <c r="B12" s="121"/>
      <c r="C12" s="121"/>
      <c r="D12" s="121"/>
      <c r="E12" s="121"/>
      <c r="F12" s="121"/>
      <c r="G12" s="121"/>
      <c r="H12" s="121"/>
      <c r="I12" s="121"/>
      <c r="J12" s="116"/>
      <c r="K12" s="116"/>
      <c r="L12" s="116"/>
      <c r="M12" s="116"/>
      <c r="N12" s="119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117"/>
      <c r="AD12" s="117"/>
      <c r="AE12" s="117"/>
      <c r="AF12" s="117"/>
      <c r="AG12" s="117"/>
      <c r="AH12" s="117"/>
      <c r="AI12" s="117"/>
      <c r="AJ12" s="77"/>
    </row>
    <row r="13" spans="1:36">
      <c r="A13" s="77"/>
      <c r="B13" s="120" t="s">
        <v>194</v>
      </c>
      <c r="C13" s="95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9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117"/>
      <c r="AD13" s="117"/>
      <c r="AE13" s="117"/>
      <c r="AF13" s="117"/>
      <c r="AG13" s="117"/>
      <c r="AH13" s="117"/>
      <c r="AI13" s="117"/>
      <c r="AJ13" s="77"/>
    </row>
    <row r="14" spans="1:36" ht="8.25" customHeight="1">
      <c r="A14" s="77"/>
      <c r="B14" s="512"/>
      <c r="C14" s="512"/>
      <c r="D14" s="512"/>
      <c r="E14" s="116"/>
      <c r="F14" s="116"/>
      <c r="G14" s="116"/>
      <c r="H14" s="116"/>
      <c r="I14" s="116"/>
      <c r="J14" s="116"/>
      <c r="K14" s="116"/>
      <c r="L14" s="116"/>
      <c r="M14" s="116"/>
      <c r="N14" s="119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117"/>
      <c r="AD14" s="117"/>
      <c r="AE14" s="117"/>
      <c r="AF14" s="117"/>
      <c r="AG14" s="117"/>
      <c r="AH14" s="117"/>
      <c r="AI14" s="117"/>
      <c r="AJ14" s="77"/>
    </row>
    <row r="15" spans="1:36" s="24" customFormat="1">
      <c r="A15" s="122"/>
      <c r="B15" s="120" t="s">
        <v>239</v>
      </c>
      <c r="C15" s="95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9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123"/>
      <c r="AD15" s="123"/>
      <c r="AE15" s="123"/>
      <c r="AF15" s="123"/>
      <c r="AG15" s="123"/>
      <c r="AH15" s="123"/>
      <c r="AI15" s="123"/>
      <c r="AJ15" s="122"/>
    </row>
    <row r="16" spans="1:36" s="24" customFormat="1" ht="9.75" customHeight="1">
      <c r="A16" s="122"/>
      <c r="B16" s="120"/>
      <c r="C16" s="95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9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123"/>
      <c r="AD16" s="123"/>
      <c r="AE16" s="123"/>
      <c r="AF16" s="123"/>
      <c r="AG16" s="123"/>
      <c r="AH16" s="123"/>
      <c r="AI16" s="123"/>
      <c r="AJ16" s="122"/>
    </row>
    <row r="17" spans="1:36" s="24" customFormat="1">
      <c r="A17" s="122"/>
      <c r="B17" s="123" t="s">
        <v>195</v>
      </c>
      <c r="C17" s="95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9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123"/>
      <c r="AD17" s="123"/>
      <c r="AE17" s="123"/>
      <c r="AF17" s="123"/>
      <c r="AG17" s="123"/>
      <c r="AH17" s="123"/>
      <c r="AI17" s="123"/>
      <c r="AJ17" s="122"/>
    </row>
    <row r="18" spans="1:36" s="24" customFormat="1" ht="12" customHeight="1">
      <c r="A18" s="122"/>
      <c r="B18" s="120"/>
      <c r="C18" s="95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9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123"/>
      <c r="AD18" s="123"/>
      <c r="AE18" s="123"/>
      <c r="AF18" s="123"/>
      <c r="AG18" s="123"/>
      <c r="AH18" s="123"/>
      <c r="AI18" s="123"/>
      <c r="AJ18" s="122"/>
    </row>
    <row r="19" spans="1:36" s="24" customFormat="1">
      <c r="A19" s="122"/>
      <c r="B19" s="120" t="s">
        <v>196</v>
      </c>
      <c r="C19" s="95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9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123"/>
      <c r="AD19" s="123"/>
      <c r="AE19" s="123"/>
      <c r="AF19" s="123"/>
      <c r="AG19" s="123"/>
      <c r="AH19" s="123"/>
      <c r="AI19" s="123"/>
      <c r="AJ19" s="122"/>
    </row>
    <row r="20" spans="1:36" s="24" customFormat="1" ht="9.75" customHeight="1">
      <c r="A20" s="122"/>
      <c r="B20" s="120"/>
      <c r="C20" s="95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9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123"/>
      <c r="AD20" s="123"/>
      <c r="AE20" s="123"/>
      <c r="AF20" s="123"/>
      <c r="AG20" s="123"/>
      <c r="AH20" s="123"/>
      <c r="AI20" s="123"/>
      <c r="AJ20" s="122"/>
    </row>
    <row r="21" spans="1:36" s="24" customFormat="1" ht="23.25">
      <c r="A21" s="122"/>
      <c r="B21" s="120" t="s">
        <v>196</v>
      </c>
      <c r="C21" s="95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9"/>
      <c r="O21" s="124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123"/>
      <c r="AD21" s="123"/>
      <c r="AE21" s="123"/>
      <c r="AF21" s="123"/>
      <c r="AG21" s="123"/>
      <c r="AH21" s="123"/>
      <c r="AI21" s="123"/>
      <c r="AJ21" s="122"/>
    </row>
    <row r="22" spans="1:36" s="24" customFormat="1" ht="7.5" customHeight="1">
      <c r="A22" s="122"/>
      <c r="B22" s="125"/>
      <c r="C22" s="95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9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123"/>
      <c r="AD22" s="123"/>
      <c r="AE22" s="123"/>
      <c r="AF22" s="123"/>
      <c r="AG22" s="123"/>
      <c r="AH22" s="123"/>
      <c r="AI22" s="123"/>
      <c r="AJ22" s="122"/>
    </row>
    <row r="23" spans="1:36" s="24" customFormat="1">
      <c r="A23" s="122"/>
      <c r="B23" s="120" t="s">
        <v>196</v>
      </c>
      <c r="C23" s="95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9"/>
      <c r="O23" s="95"/>
      <c r="P23" s="95"/>
      <c r="Q23" s="95"/>
      <c r="R23" s="95"/>
      <c r="S23" s="95"/>
      <c r="T23" s="95"/>
      <c r="U23" s="123"/>
      <c r="V23" s="95"/>
      <c r="W23" s="95"/>
      <c r="X23" s="95"/>
      <c r="Y23" s="95"/>
      <c r="Z23" s="95"/>
      <c r="AA23" s="95"/>
      <c r="AB23" s="95"/>
      <c r="AC23" s="123"/>
      <c r="AD23" s="123"/>
      <c r="AE23" s="123"/>
      <c r="AF23" s="123"/>
      <c r="AG23" s="123"/>
      <c r="AH23" s="123"/>
      <c r="AI23" s="123"/>
      <c r="AJ23" s="122"/>
    </row>
    <row r="24" spans="1:36" s="24" customFormat="1" ht="7.5" customHeight="1">
      <c r="A24" s="122"/>
      <c r="B24" s="120"/>
      <c r="C24" s="95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9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123"/>
      <c r="AD24" s="123"/>
      <c r="AE24" s="123"/>
      <c r="AF24" s="123"/>
      <c r="AG24" s="123"/>
      <c r="AH24" s="123"/>
      <c r="AI24" s="123"/>
      <c r="AJ24" s="122"/>
    </row>
    <row r="25" spans="1:36" s="24" customFormat="1">
      <c r="A25" s="122"/>
      <c r="B25" s="120" t="s">
        <v>196</v>
      </c>
      <c r="C25" s="95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9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123"/>
      <c r="AD25" s="123"/>
      <c r="AE25" s="123"/>
      <c r="AF25" s="123"/>
      <c r="AG25" s="123"/>
      <c r="AH25" s="123"/>
      <c r="AI25" s="123"/>
      <c r="AJ25" s="122"/>
    </row>
    <row r="26" spans="1:36" s="10" customFormat="1" ht="7.5" customHeight="1">
      <c r="A26" s="117"/>
      <c r="B26" s="120"/>
      <c r="C26" s="95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9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117"/>
      <c r="AD26" s="117"/>
      <c r="AE26" s="117"/>
      <c r="AF26" s="117"/>
      <c r="AG26" s="117"/>
      <c r="AH26" s="117"/>
      <c r="AI26" s="117"/>
      <c r="AJ26" s="117"/>
    </row>
    <row r="27" spans="1:36" s="10" customFormat="1">
      <c r="A27" s="117"/>
      <c r="B27" s="120" t="s">
        <v>196</v>
      </c>
      <c r="C27" s="95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9"/>
      <c r="O27" s="95"/>
      <c r="P27" s="95"/>
      <c r="Q27" s="117"/>
      <c r="R27" s="117"/>
      <c r="S27" s="126"/>
      <c r="T27" s="127"/>
      <c r="U27" s="95"/>
      <c r="V27" s="95"/>
      <c r="W27" s="95"/>
      <c r="X27" s="95"/>
      <c r="Y27" s="95"/>
      <c r="Z27" s="95"/>
      <c r="AA27" s="95"/>
      <c r="AB27" s="95"/>
      <c r="AC27" s="117"/>
      <c r="AD27" s="117"/>
      <c r="AE27" s="117"/>
      <c r="AF27" s="117"/>
      <c r="AG27" s="117"/>
      <c r="AH27" s="117"/>
      <c r="AI27" s="117"/>
      <c r="AJ27" s="117"/>
    </row>
    <row r="28" spans="1:36" s="10" customFormat="1" ht="9" customHeight="1">
      <c r="A28" s="117"/>
      <c r="B28" s="120"/>
      <c r="C28" s="95"/>
      <c r="D28" s="116"/>
      <c r="E28" s="116"/>
      <c r="F28" s="117"/>
      <c r="G28" s="117"/>
      <c r="H28" s="117"/>
      <c r="I28" s="117"/>
      <c r="J28" s="117"/>
      <c r="K28" s="117"/>
      <c r="L28" s="128"/>
      <c r="M28" s="128"/>
      <c r="N28" s="128"/>
      <c r="O28" s="128"/>
      <c r="P28" s="128"/>
      <c r="Q28" s="117"/>
      <c r="R28" s="117"/>
      <c r="S28" s="128"/>
      <c r="T28" s="130"/>
      <c r="U28" s="117"/>
      <c r="V28" s="123"/>
      <c r="W28" s="123"/>
      <c r="X28" s="117"/>
      <c r="Y28" s="128"/>
      <c r="Z28" s="128"/>
      <c r="AA28" s="117"/>
      <c r="AB28" s="128"/>
      <c r="AC28" s="128"/>
      <c r="AD28" s="117"/>
      <c r="AE28" s="117"/>
      <c r="AF28" s="117"/>
      <c r="AG28" s="117"/>
      <c r="AH28" s="117"/>
      <c r="AI28" s="117"/>
      <c r="AJ28" s="117"/>
    </row>
    <row r="29" spans="1:36" s="10" customFormat="1">
      <c r="A29" s="117"/>
      <c r="B29" s="120" t="s">
        <v>196</v>
      </c>
      <c r="C29" s="95"/>
      <c r="D29" s="116"/>
      <c r="E29" s="116"/>
      <c r="F29" s="117"/>
      <c r="G29" s="117"/>
      <c r="H29" s="117"/>
      <c r="I29" s="117"/>
      <c r="J29" s="117"/>
      <c r="K29" s="117"/>
      <c r="L29" s="128"/>
      <c r="M29" s="128"/>
      <c r="N29" s="128"/>
      <c r="O29" s="128"/>
      <c r="P29" s="128"/>
      <c r="Q29" s="117"/>
      <c r="R29" s="117"/>
      <c r="S29" s="128"/>
      <c r="T29" s="131"/>
      <c r="U29" s="117"/>
      <c r="V29" s="123"/>
      <c r="W29" s="123"/>
      <c r="X29" s="117"/>
      <c r="Y29" s="128"/>
      <c r="Z29" s="128"/>
      <c r="AA29" s="117"/>
      <c r="AB29" s="128"/>
      <c r="AC29" s="128"/>
      <c r="AD29" s="117"/>
      <c r="AE29" s="117"/>
      <c r="AF29" s="117"/>
      <c r="AG29" s="117"/>
      <c r="AH29" s="117"/>
      <c r="AI29" s="117"/>
      <c r="AJ29" s="117"/>
    </row>
    <row r="30" spans="1:36" s="10" customFormat="1" ht="8.25" customHeight="1">
      <c r="A30" s="117"/>
      <c r="B30" s="120"/>
      <c r="C30" s="95"/>
      <c r="D30" s="116"/>
      <c r="E30" s="116"/>
      <c r="F30" s="117"/>
      <c r="G30" s="117"/>
      <c r="H30" s="117"/>
      <c r="I30" s="117"/>
      <c r="J30" s="117"/>
      <c r="K30" s="117"/>
      <c r="L30" s="128"/>
      <c r="M30" s="128"/>
      <c r="N30" s="128"/>
      <c r="O30" s="128"/>
      <c r="P30" s="128"/>
      <c r="Q30" s="117"/>
      <c r="R30" s="117"/>
      <c r="S30" s="128"/>
      <c r="T30" s="130"/>
      <c r="U30" s="117"/>
      <c r="V30" s="123"/>
      <c r="W30" s="123"/>
      <c r="X30" s="117"/>
      <c r="Y30" s="128"/>
      <c r="Z30" s="128"/>
      <c r="AA30" s="117"/>
      <c r="AB30" s="128"/>
      <c r="AC30" s="128"/>
      <c r="AD30" s="117"/>
      <c r="AE30" s="117"/>
      <c r="AF30" s="117"/>
      <c r="AG30" s="117"/>
      <c r="AH30" s="117"/>
      <c r="AI30" s="117"/>
      <c r="AJ30" s="117"/>
    </row>
    <row r="31" spans="1:36" s="10" customFormat="1">
      <c r="A31" s="117"/>
      <c r="B31" s="120" t="s">
        <v>196</v>
      </c>
      <c r="C31" s="95"/>
      <c r="D31" s="116"/>
      <c r="E31" s="116"/>
      <c r="F31" s="117"/>
      <c r="G31" s="117"/>
      <c r="H31" s="117"/>
      <c r="I31" s="117"/>
      <c r="J31" s="117"/>
      <c r="K31" s="117"/>
      <c r="L31" s="128"/>
      <c r="M31" s="128"/>
      <c r="N31" s="128"/>
      <c r="O31" s="128"/>
      <c r="P31" s="128"/>
      <c r="Q31" s="117"/>
      <c r="R31" s="117"/>
      <c r="S31" s="128"/>
      <c r="T31" s="131"/>
      <c r="U31" s="117"/>
      <c r="V31" s="123"/>
      <c r="W31" s="123"/>
      <c r="X31" s="117"/>
      <c r="Y31" s="128"/>
      <c r="Z31" s="128"/>
      <c r="AA31" s="117"/>
      <c r="AB31" s="128"/>
      <c r="AC31" s="128"/>
      <c r="AD31" s="117"/>
      <c r="AE31" s="117"/>
      <c r="AF31" s="117"/>
      <c r="AG31" s="117"/>
      <c r="AH31" s="117"/>
      <c r="AI31" s="117"/>
      <c r="AJ31" s="117"/>
    </row>
    <row r="32" spans="1:36" s="10" customFormat="1" ht="8.25" customHeight="1">
      <c r="A32" s="117"/>
      <c r="B32" s="120"/>
      <c r="C32" s="95"/>
      <c r="D32" s="116"/>
      <c r="E32" s="116"/>
      <c r="F32" s="117"/>
      <c r="G32" s="117"/>
      <c r="H32" s="117"/>
      <c r="I32" s="117"/>
      <c r="J32" s="117"/>
      <c r="K32" s="117"/>
      <c r="L32" s="128"/>
      <c r="M32" s="128"/>
      <c r="N32" s="128"/>
      <c r="O32" s="128"/>
      <c r="P32" s="128"/>
      <c r="Q32" s="117"/>
      <c r="R32" s="117"/>
      <c r="S32" s="128"/>
      <c r="T32" s="130"/>
      <c r="U32" s="117"/>
      <c r="V32" s="123"/>
      <c r="W32" s="123"/>
      <c r="X32" s="117"/>
      <c r="Y32" s="128"/>
      <c r="Z32" s="128"/>
      <c r="AA32" s="117"/>
      <c r="AB32" s="128"/>
      <c r="AC32" s="128"/>
      <c r="AD32" s="117"/>
      <c r="AE32" s="117"/>
      <c r="AF32" s="117"/>
      <c r="AG32" s="117"/>
      <c r="AH32" s="117"/>
      <c r="AI32" s="117"/>
      <c r="AJ32" s="117"/>
    </row>
    <row r="33" spans="1:36" s="10" customFormat="1">
      <c r="A33" s="117"/>
      <c r="B33" s="120" t="s">
        <v>196</v>
      </c>
      <c r="C33" s="95"/>
      <c r="D33" s="116"/>
      <c r="E33" s="116"/>
      <c r="F33" s="117"/>
      <c r="G33" s="117"/>
      <c r="H33" s="117"/>
      <c r="I33" s="117"/>
      <c r="J33" s="117"/>
      <c r="K33" s="117"/>
      <c r="L33" s="128"/>
      <c r="M33" s="128"/>
      <c r="N33" s="128"/>
      <c r="O33" s="128"/>
      <c r="P33" s="128"/>
      <c r="Q33" s="117"/>
      <c r="R33" s="117"/>
      <c r="S33" s="128"/>
      <c r="T33" s="128"/>
      <c r="U33" s="131"/>
      <c r="V33" s="123"/>
      <c r="W33" s="123"/>
      <c r="X33" s="117"/>
      <c r="Y33" s="123"/>
      <c r="Z33" s="123"/>
      <c r="AA33" s="117"/>
      <c r="AB33" s="123"/>
      <c r="AC33" s="123"/>
      <c r="AD33" s="117"/>
      <c r="AE33" s="117"/>
      <c r="AF33" s="117"/>
      <c r="AG33" s="117"/>
      <c r="AH33" s="117"/>
      <c r="AI33" s="117"/>
      <c r="AJ33" s="117"/>
    </row>
    <row r="34" spans="1:36" s="10" customFormat="1" ht="8.25" customHeight="1">
      <c r="A34" s="117"/>
      <c r="B34" s="120"/>
      <c r="C34" s="95"/>
      <c r="D34" s="116"/>
      <c r="E34" s="116"/>
      <c r="F34" s="117"/>
      <c r="G34" s="117"/>
      <c r="H34" s="117"/>
      <c r="I34" s="117"/>
      <c r="J34" s="117"/>
      <c r="K34" s="117"/>
      <c r="L34" s="128"/>
      <c r="M34" s="128"/>
      <c r="N34" s="128"/>
      <c r="O34" s="128"/>
      <c r="P34" s="128"/>
      <c r="Q34" s="117"/>
      <c r="R34" s="117"/>
      <c r="S34" s="128"/>
      <c r="T34" s="120"/>
      <c r="U34" s="131"/>
      <c r="V34" s="123"/>
      <c r="W34" s="123"/>
      <c r="X34" s="117"/>
      <c r="Y34" s="128"/>
      <c r="Z34" s="128"/>
      <c r="AA34" s="117"/>
      <c r="AB34" s="128"/>
      <c r="AC34" s="128"/>
      <c r="AD34" s="117"/>
      <c r="AE34" s="117"/>
      <c r="AF34" s="117"/>
      <c r="AG34" s="117"/>
      <c r="AH34" s="117"/>
      <c r="AI34" s="117"/>
      <c r="AJ34" s="117"/>
    </row>
    <row r="35" spans="1:36" s="10" customFormat="1">
      <c r="A35" s="117"/>
      <c r="B35" s="120" t="s">
        <v>196</v>
      </c>
      <c r="C35" s="95"/>
      <c r="D35" s="116"/>
      <c r="E35" s="116"/>
      <c r="F35" s="117"/>
      <c r="G35" s="117"/>
      <c r="H35" s="117"/>
      <c r="I35" s="117"/>
      <c r="J35" s="117"/>
      <c r="K35" s="117"/>
      <c r="L35" s="128"/>
      <c r="M35" s="128"/>
      <c r="N35" s="128"/>
      <c r="O35" s="128"/>
      <c r="P35" s="128"/>
      <c r="Q35" s="117"/>
      <c r="R35" s="117"/>
      <c r="S35" s="128"/>
      <c r="T35" s="128"/>
      <c r="U35" s="131"/>
      <c r="V35" s="123"/>
      <c r="W35" s="123"/>
      <c r="X35" s="117"/>
      <c r="Y35" s="123"/>
      <c r="Z35" s="123"/>
      <c r="AA35" s="117"/>
      <c r="AB35" s="123"/>
      <c r="AC35" s="123"/>
      <c r="AD35" s="117"/>
      <c r="AE35" s="117"/>
      <c r="AF35" s="117"/>
      <c r="AG35" s="117"/>
      <c r="AH35" s="117"/>
      <c r="AI35" s="117"/>
      <c r="AJ35" s="117"/>
    </row>
    <row r="36" spans="1:36" s="10" customFormat="1" ht="9" customHeight="1">
      <c r="A36" s="117"/>
      <c r="B36" s="128"/>
      <c r="C36" s="95"/>
      <c r="D36" s="116"/>
      <c r="E36" s="116"/>
      <c r="F36" s="117"/>
      <c r="G36" s="117"/>
      <c r="H36" s="117"/>
      <c r="I36" s="117"/>
      <c r="J36" s="117"/>
      <c r="K36" s="117"/>
      <c r="L36" s="128"/>
      <c r="M36" s="128"/>
      <c r="N36" s="128"/>
      <c r="O36" s="128"/>
      <c r="P36" s="128"/>
      <c r="Q36" s="117"/>
      <c r="R36" s="117"/>
      <c r="S36" s="128"/>
      <c r="T36" s="128"/>
      <c r="U36" s="131"/>
      <c r="V36" s="123"/>
      <c r="W36" s="123"/>
      <c r="X36" s="117"/>
      <c r="Y36" s="128"/>
      <c r="Z36" s="128"/>
      <c r="AA36" s="117"/>
      <c r="AB36" s="128"/>
      <c r="AC36" s="128"/>
      <c r="AD36" s="117"/>
      <c r="AE36" s="117"/>
      <c r="AF36" s="117"/>
      <c r="AG36" s="117"/>
      <c r="AH36" s="117"/>
      <c r="AI36" s="117"/>
      <c r="AJ36" s="117"/>
    </row>
    <row r="37" spans="1:36" s="10" customFormat="1">
      <c r="A37" s="117"/>
      <c r="B37" s="120" t="s">
        <v>196</v>
      </c>
      <c r="C37" s="95"/>
      <c r="D37" s="116"/>
      <c r="E37" s="116"/>
      <c r="F37" s="117"/>
      <c r="G37" s="117"/>
      <c r="H37" s="117"/>
      <c r="I37" s="117"/>
      <c r="J37" s="117"/>
      <c r="K37" s="117"/>
      <c r="L37" s="128"/>
      <c r="M37" s="128"/>
      <c r="N37" s="128"/>
      <c r="O37" s="128"/>
      <c r="P37" s="128"/>
      <c r="Q37" s="117"/>
      <c r="R37" s="117"/>
      <c r="S37" s="128"/>
      <c r="T37" s="128"/>
      <c r="U37" s="131"/>
      <c r="V37" s="123"/>
      <c r="W37" s="123"/>
      <c r="X37" s="117"/>
      <c r="Y37" s="123"/>
      <c r="Z37" s="123"/>
      <c r="AA37" s="117"/>
      <c r="AB37" s="123"/>
      <c r="AC37" s="123"/>
      <c r="AD37" s="117"/>
      <c r="AE37" s="117"/>
      <c r="AF37" s="117"/>
      <c r="AG37" s="117"/>
      <c r="AH37" s="117"/>
      <c r="AI37" s="117"/>
      <c r="AJ37" s="117"/>
    </row>
    <row r="38" spans="1:36" s="10" customFormat="1" ht="8.25" customHeight="1">
      <c r="A38" s="117"/>
      <c r="B38" s="120"/>
      <c r="C38" s="95"/>
      <c r="D38" s="116"/>
      <c r="E38" s="116"/>
      <c r="F38" s="117"/>
      <c r="G38" s="117"/>
      <c r="H38" s="117"/>
      <c r="I38" s="117"/>
      <c r="J38" s="117"/>
      <c r="K38" s="117"/>
      <c r="L38" s="128"/>
      <c r="M38" s="128"/>
      <c r="N38" s="128"/>
      <c r="O38" s="128"/>
      <c r="P38" s="128"/>
      <c r="Q38" s="117"/>
      <c r="R38" s="117"/>
      <c r="S38" s="128"/>
      <c r="T38" s="128"/>
      <c r="U38" s="131"/>
      <c r="V38" s="123"/>
      <c r="W38" s="123"/>
      <c r="X38" s="117"/>
      <c r="Y38" s="128"/>
      <c r="Z38" s="128"/>
      <c r="AA38" s="117"/>
      <c r="AB38" s="128"/>
      <c r="AC38" s="128"/>
      <c r="AD38" s="117"/>
      <c r="AE38" s="117"/>
      <c r="AF38" s="117"/>
      <c r="AG38" s="117"/>
      <c r="AH38" s="117"/>
      <c r="AI38" s="117"/>
      <c r="AJ38" s="117"/>
    </row>
    <row r="39" spans="1:36" s="10" customFormat="1">
      <c r="A39" s="117"/>
      <c r="B39" s="120" t="s">
        <v>196</v>
      </c>
      <c r="C39" s="95"/>
      <c r="D39" s="116"/>
      <c r="E39" s="116"/>
      <c r="F39" s="117"/>
      <c r="G39" s="117"/>
      <c r="H39" s="117"/>
      <c r="I39" s="117"/>
      <c r="J39" s="117"/>
      <c r="K39" s="117"/>
      <c r="L39" s="128"/>
      <c r="M39" s="128"/>
      <c r="N39" s="128"/>
      <c r="O39" s="128"/>
      <c r="P39" s="128"/>
      <c r="Q39" s="117"/>
      <c r="R39" s="117"/>
      <c r="S39" s="128"/>
      <c r="T39" s="128"/>
      <c r="U39" s="131"/>
      <c r="V39" s="123"/>
      <c r="W39" s="123"/>
      <c r="X39" s="117"/>
      <c r="Y39" s="123"/>
      <c r="Z39" s="123"/>
      <c r="AA39" s="117"/>
      <c r="AB39" s="123"/>
      <c r="AC39" s="123"/>
      <c r="AD39" s="117"/>
      <c r="AE39" s="117"/>
      <c r="AF39" s="117"/>
      <c r="AG39" s="117"/>
      <c r="AH39" s="117"/>
      <c r="AI39" s="117"/>
      <c r="AJ39" s="117"/>
    </row>
    <row r="40" spans="1:36" s="10" customFormat="1" ht="6.75" customHeight="1">
      <c r="A40" s="117"/>
      <c r="B40" s="120"/>
      <c r="C40" s="95"/>
      <c r="D40" s="116"/>
      <c r="E40" s="116"/>
      <c r="F40" s="117"/>
      <c r="G40" s="117"/>
      <c r="H40" s="117"/>
      <c r="I40" s="117"/>
      <c r="J40" s="117"/>
      <c r="K40" s="117"/>
      <c r="L40" s="128"/>
      <c r="M40" s="128"/>
      <c r="N40" s="128"/>
      <c r="O40" s="128"/>
      <c r="P40" s="128"/>
      <c r="Q40" s="117"/>
      <c r="R40" s="117"/>
      <c r="S40" s="128"/>
      <c r="T40" s="128"/>
      <c r="U40" s="131"/>
      <c r="V40" s="123"/>
      <c r="W40" s="123"/>
      <c r="X40" s="117"/>
      <c r="Y40" s="128"/>
      <c r="Z40" s="128"/>
      <c r="AA40" s="117"/>
      <c r="AB40" s="128"/>
      <c r="AC40" s="128"/>
      <c r="AD40" s="117"/>
      <c r="AE40" s="117"/>
      <c r="AF40" s="117"/>
      <c r="AG40" s="117"/>
      <c r="AH40" s="117"/>
      <c r="AI40" s="117"/>
      <c r="AJ40" s="117"/>
    </row>
    <row r="41" spans="1:36" s="10" customFormat="1">
      <c r="A41" s="117"/>
      <c r="B41" s="120" t="s">
        <v>196</v>
      </c>
      <c r="C41" s="95"/>
      <c r="D41" s="116"/>
      <c r="E41" s="116"/>
      <c r="F41" s="117"/>
      <c r="G41" s="117"/>
      <c r="H41" s="117"/>
      <c r="I41" s="117"/>
      <c r="J41" s="117"/>
      <c r="K41" s="117"/>
      <c r="L41" s="128"/>
      <c r="M41" s="128"/>
      <c r="N41" s="128"/>
      <c r="O41" s="128"/>
      <c r="P41" s="128"/>
      <c r="Q41" s="117"/>
      <c r="R41" s="117"/>
      <c r="S41" s="128"/>
      <c r="T41" s="128"/>
      <c r="U41" s="131"/>
      <c r="V41" s="123"/>
      <c r="W41" s="123"/>
      <c r="X41" s="117"/>
      <c r="Y41" s="128"/>
      <c r="Z41" s="128"/>
      <c r="AA41" s="117"/>
      <c r="AB41" s="128"/>
      <c r="AC41" s="128"/>
      <c r="AD41" s="117"/>
      <c r="AE41" s="117"/>
      <c r="AF41" s="117"/>
      <c r="AG41" s="117"/>
      <c r="AH41" s="117"/>
      <c r="AI41" s="117"/>
      <c r="AJ41" s="117"/>
    </row>
    <row r="42" spans="1:36" s="10" customFormat="1" ht="9" customHeight="1">
      <c r="A42" s="117"/>
      <c r="B42" s="120"/>
      <c r="C42" s="95"/>
      <c r="D42" s="116"/>
      <c r="E42" s="116"/>
      <c r="F42" s="117"/>
      <c r="G42" s="117"/>
      <c r="H42" s="117"/>
      <c r="I42" s="117"/>
      <c r="J42" s="117"/>
      <c r="K42" s="117"/>
      <c r="L42" s="128"/>
      <c r="M42" s="128"/>
      <c r="N42" s="128"/>
      <c r="O42" s="128"/>
      <c r="P42" s="128"/>
      <c r="Q42" s="117"/>
      <c r="R42" s="117"/>
      <c r="S42" s="128"/>
      <c r="T42" s="128"/>
      <c r="U42" s="131"/>
      <c r="V42" s="123"/>
      <c r="W42" s="123"/>
      <c r="X42" s="117"/>
      <c r="Y42" s="128"/>
      <c r="Z42" s="128"/>
      <c r="AA42" s="117"/>
      <c r="AB42" s="128"/>
      <c r="AC42" s="128"/>
      <c r="AD42" s="117"/>
      <c r="AE42" s="117"/>
      <c r="AF42" s="117"/>
      <c r="AG42" s="117"/>
      <c r="AH42" s="117"/>
      <c r="AI42" s="117"/>
      <c r="AJ42" s="117"/>
    </row>
    <row r="43" spans="1:36" s="10" customFormat="1">
      <c r="A43" s="117"/>
      <c r="B43" s="120" t="s">
        <v>196</v>
      </c>
      <c r="C43" s="95"/>
      <c r="D43" s="116"/>
      <c r="E43" s="116"/>
      <c r="F43" s="117"/>
      <c r="G43" s="117"/>
      <c r="H43" s="117"/>
      <c r="I43" s="117"/>
      <c r="J43" s="117"/>
      <c r="K43" s="117"/>
      <c r="L43" s="128"/>
      <c r="M43" s="128"/>
      <c r="N43" s="128"/>
      <c r="O43" s="128"/>
      <c r="P43" s="128"/>
      <c r="Q43" s="117"/>
      <c r="R43" s="117"/>
      <c r="S43" s="128"/>
      <c r="T43" s="128"/>
      <c r="U43" s="131"/>
      <c r="V43" s="123"/>
      <c r="W43" s="123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</row>
    <row r="44" spans="1:36" ht="12" customHeight="1">
      <c r="A44" s="77"/>
      <c r="B44" s="120"/>
      <c r="C44" s="95"/>
      <c r="D44" s="116"/>
      <c r="E44" s="116"/>
      <c r="F44" s="117"/>
      <c r="G44" s="117"/>
      <c r="H44" s="117"/>
      <c r="I44" s="117"/>
      <c r="J44" s="117"/>
      <c r="K44" s="117"/>
      <c r="L44" s="128"/>
      <c r="M44" s="128"/>
      <c r="N44" s="128"/>
      <c r="O44" s="128"/>
      <c r="P44" s="128"/>
      <c r="Q44" s="117"/>
      <c r="R44" s="117"/>
      <c r="S44" s="128"/>
      <c r="T44" s="128"/>
      <c r="U44" s="131"/>
      <c r="V44" s="123"/>
      <c r="W44" s="123"/>
      <c r="X44" s="117"/>
      <c r="Y44" s="128"/>
      <c r="Z44" s="128"/>
      <c r="AA44" s="117"/>
      <c r="AB44" s="128"/>
      <c r="AC44" s="128"/>
      <c r="AD44" s="117"/>
      <c r="AE44" s="117"/>
      <c r="AF44" s="117"/>
      <c r="AG44" s="117"/>
      <c r="AH44" s="117"/>
      <c r="AI44" s="117"/>
      <c r="AJ44" s="77"/>
    </row>
    <row r="45" spans="1:36">
      <c r="A45" s="77"/>
      <c r="B45" s="120" t="s">
        <v>196</v>
      </c>
      <c r="C45" s="117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1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77"/>
    </row>
    <row r="46" spans="1:36" ht="10.5" customHeight="1">
      <c r="A46" s="77"/>
      <c r="B46" s="120"/>
      <c r="C46" s="95"/>
      <c r="D46" s="116"/>
      <c r="E46" s="116"/>
      <c r="F46" s="117"/>
      <c r="G46" s="117"/>
      <c r="H46" s="117"/>
      <c r="I46" s="117"/>
      <c r="J46" s="117"/>
      <c r="K46" s="117"/>
      <c r="L46" s="128"/>
      <c r="M46" s="128"/>
      <c r="N46" s="128"/>
      <c r="O46" s="128"/>
      <c r="P46" s="128"/>
      <c r="Q46" s="117"/>
      <c r="R46" s="117"/>
      <c r="S46" s="128"/>
      <c r="T46" s="128"/>
      <c r="U46" s="131"/>
      <c r="V46" s="123"/>
      <c r="W46" s="123"/>
      <c r="X46" s="117"/>
      <c r="Y46" s="128"/>
      <c r="Z46" s="128"/>
      <c r="AA46" s="117"/>
      <c r="AB46" s="128"/>
      <c r="AC46" s="128"/>
      <c r="AD46" s="117"/>
      <c r="AE46" s="117"/>
      <c r="AF46" s="117"/>
      <c r="AG46" s="117"/>
      <c r="AH46" s="117"/>
      <c r="AI46" s="117"/>
      <c r="AJ46" s="77"/>
    </row>
    <row r="47" spans="1:36">
      <c r="A47" s="77"/>
      <c r="B47" s="120" t="s">
        <v>196</v>
      </c>
      <c r="C47" s="117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1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77"/>
    </row>
    <row r="48" spans="1:36" s="10" customFormat="1" ht="9.75" customHeight="1">
      <c r="A48" s="117"/>
      <c r="B48" s="120"/>
      <c r="C48" s="95"/>
      <c r="D48" s="116"/>
      <c r="E48" s="116"/>
      <c r="F48" s="117"/>
      <c r="G48" s="117"/>
      <c r="H48" s="117"/>
      <c r="I48" s="117"/>
      <c r="J48" s="117"/>
      <c r="K48" s="117"/>
      <c r="L48" s="128"/>
      <c r="M48" s="128"/>
      <c r="N48" s="128"/>
      <c r="O48" s="128"/>
      <c r="P48" s="128"/>
      <c r="Q48" s="117"/>
      <c r="R48" s="117"/>
      <c r="S48" s="128"/>
      <c r="T48" s="128"/>
      <c r="U48" s="131"/>
      <c r="V48" s="123"/>
      <c r="W48" s="123"/>
      <c r="X48" s="117"/>
      <c r="Y48" s="128"/>
      <c r="Z48" s="128"/>
      <c r="AA48" s="117"/>
      <c r="AB48" s="128"/>
      <c r="AC48" s="128"/>
      <c r="AD48" s="117"/>
      <c r="AE48" s="117"/>
      <c r="AF48" s="117"/>
      <c r="AG48" s="117"/>
      <c r="AH48" s="117"/>
      <c r="AI48" s="117"/>
      <c r="AJ48" s="117"/>
    </row>
    <row r="49" spans="1:36" s="10" customFormat="1">
      <c r="A49" s="117"/>
      <c r="B49" s="120" t="s">
        <v>196</v>
      </c>
      <c r="C49" s="95"/>
      <c r="D49" s="116"/>
      <c r="E49" s="116"/>
      <c r="F49" s="117"/>
      <c r="G49" s="117"/>
      <c r="H49" s="117"/>
      <c r="I49" s="117"/>
      <c r="J49" s="117"/>
      <c r="K49" s="117"/>
      <c r="L49" s="128"/>
      <c r="M49" s="128"/>
      <c r="N49" s="128"/>
      <c r="O49" s="128"/>
      <c r="P49" s="128"/>
      <c r="Q49" s="117"/>
      <c r="R49" s="117"/>
      <c r="S49" s="128"/>
      <c r="T49" s="128"/>
      <c r="U49" s="131"/>
      <c r="V49" s="123"/>
      <c r="W49" s="123"/>
      <c r="X49" s="117"/>
      <c r="Y49" s="128"/>
      <c r="Z49" s="128"/>
      <c r="AA49" s="117"/>
      <c r="AB49" s="128"/>
      <c r="AC49" s="128"/>
      <c r="AD49" s="117"/>
      <c r="AE49" s="117"/>
      <c r="AF49" s="117"/>
      <c r="AG49" s="117"/>
      <c r="AH49" s="117"/>
      <c r="AI49" s="117"/>
      <c r="AJ49" s="117"/>
    </row>
    <row r="50" spans="1:36" s="10" customFormat="1" ht="10.5" customHeight="1">
      <c r="A50" s="117"/>
      <c r="B50" s="120"/>
      <c r="C50" s="95"/>
      <c r="D50" s="116"/>
      <c r="E50" s="116"/>
      <c r="F50" s="117"/>
      <c r="G50" s="117"/>
      <c r="H50" s="117"/>
      <c r="I50" s="117"/>
      <c r="J50" s="117"/>
      <c r="K50" s="117"/>
      <c r="L50" s="128"/>
      <c r="M50" s="128"/>
      <c r="N50" s="128"/>
      <c r="O50" s="128"/>
      <c r="P50" s="128"/>
      <c r="Q50" s="117"/>
      <c r="R50" s="117"/>
      <c r="S50" s="128"/>
      <c r="T50" s="128"/>
      <c r="U50" s="131"/>
      <c r="V50" s="123"/>
      <c r="W50" s="123"/>
      <c r="X50" s="117"/>
      <c r="Y50" s="128"/>
      <c r="Z50" s="128"/>
      <c r="AA50" s="117"/>
      <c r="AB50" s="128"/>
      <c r="AC50" s="128"/>
      <c r="AD50" s="117"/>
      <c r="AE50" s="117"/>
      <c r="AF50" s="117"/>
      <c r="AG50" s="117"/>
      <c r="AH50" s="117"/>
      <c r="AI50" s="117"/>
      <c r="AJ50" s="117"/>
    </row>
    <row r="51" spans="1:36" s="10" customFormat="1">
      <c r="A51" s="117"/>
      <c r="B51" s="120" t="s">
        <v>196</v>
      </c>
      <c r="C51" s="95"/>
      <c r="D51" s="116"/>
      <c r="E51" s="116"/>
      <c r="F51" s="117"/>
      <c r="G51" s="117"/>
      <c r="H51" s="117"/>
      <c r="I51" s="117"/>
      <c r="J51" s="117"/>
      <c r="K51" s="117"/>
      <c r="L51" s="128"/>
      <c r="M51" s="128"/>
      <c r="N51" s="128"/>
      <c r="O51" s="128"/>
      <c r="P51" s="128"/>
      <c r="Q51" s="117"/>
      <c r="R51" s="117"/>
      <c r="S51" s="128"/>
      <c r="T51" s="128"/>
      <c r="U51" s="131"/>
      <c r="V51" s="123"/>
      <c r="W51" s="123"/>
      <c r="X51" s="117"/>
      <c r="Y51" s="128"/>
      <c r="Z51" s="128"/>
      <c r="AA51" s="117"/>
      <c r="AB51" s="128"/>
      <c r="AC51" s="128"/>
      <c r="AD51" s="117"/>
      <c r="AE51" s="117"/>
      <c r="AF51" s="117"/>
      <c r="AG51" s="117"/>
      <c r="AH51" s="117"/>
      <c r="AI51" s="117"/>
      <c r="AJ51" s="117"/>
    </row>
    <row r="52" spans="1:36" s="10" customFormat="1" ht="7.5" customHeight="1">
      <c r="A52" s="117"/>
      <c r="B52" s="120"/>
      <c r="C52" s="95"/>
      <c r="D52" s="116"/>
      <c r="E52" s="116"/>
      <c r="F52" s="117"/>
      <c r="G52" s="117"/>
      <c r="H52" s="117"/>
      <c r="I52" s="117"/>
      <c r="J52" s="117"/>
      <c r="K52" s="117"/>
      <c r="L52" s="128"/>
      <c r="M52" s="128"/>
      <c r="N52" s="128"/>
      <c r="O52" s="128"/>
      <c r="P52" s="128"/>
      <c r="Q52" s="117"/>
      <c r="R52" s="117"/>
      <c r="S52" s="128"/>
      <c r="T52" s="128"/>
      <c r="U52" s="131"/>
      <c r="V52" s="123"/>
      <c r="W52" s="123"/>
      <c r="X52" s="117"/>
      <c r="Y52" s="128"/>
      <c r="Z52" s="128"/>
      <c r="AA52" s="117"/>
      <c r="AB52" s="128"/>
      <c r="AC52" s="128"/>
      <c r="AD52" s="117"/>
      <c r="AE52" s="117"/>
      <c r="AF52" s="117"/>
      <c r="AG52" s="117"/>
      <c r="AH52" s="117"/>
      <c r="AI52" s="117"/>
      <c r="AJ52" s="117"/>
    </row>
    <row r="53" spans="1:36" s="10" customFormat="1">
      <c r="A53" s="117"/>
      <c r="B53" s="120" t="s">
        <v>196</v>
      </c>
      <c r="C53" s="95"/>
      <c r="D53" s="116"/>
      <c r="E53" s="116"/>
      <c r="F53" s="117"/>
      <c r="G53" s="117"/>
      <c r="H53" s="117"/>
      <c r="I53" s="117"/>
      <c r="J53" s="117"/>
      <c r="K53" s="117"/>
      <c r="L53" s="128"/>
      <c r="M53" s="128"/>
      <c r="N53" s="128"/>
      <c r="O53" s="128"/>
      <c r="P53" s="128"/>
      <c r="Q53" s="117"/>
      <c r="R53" s="117"/>
      <c r="S53" s="128"/>
      <c r="T53" s="128"/>
      <c r="U53" s="131"/>
      <c r="V53" s="123"/>
      <c r="W53" s="123"/>
      <c r="X53" s="117"/>
      <c r="Y53" s="128"/>
      <c r="Z53" s="128"/>
      <c r="AA53" s="117"/>
      <c r="AB53" s="128"/>
      <c r="AC53" s="128"/>
      <c r="AD53" s="117"/>
      <c r="AE53" s="117"/>
      <c r="AF53" s="117"/>
      <c r="AG53" s="117"/>
      <c r="AH53" s="117"/>
      <c r="AI53" s="117"/>
      <c r="AJ53" s="117"/>
    </row>
    <row r="54" spans="1:36" s="10" customFormat="1" ht="10.5" customHeight="1">
      <c r="A54" s="117"/>
      <c r="B54" s="120"/>
      <c r="C54" s="95"/>
      <c r="D54" s="116"/>
      <c r="E54" s="116"/>
      <c r="F54" s="117"/>
      <c r="G54" s="117"/>
      <c r="H54" s="117"/>
      <c r="I54" s="117"/>
      <c r="J54" s="117"/>
      <c r="K54" s="117"/>
      <c r="L54" s="128"/>
      <c r="M54" s="128"/>
      <c r="N54" s="128"/>
      <c r="O54" s="128"/>
      <c r="P54" s="128"/>
      <c r="Q54" s="117"/>
      <c r="R54" s="117"/>
      <c r="S54" s="128"/>
      <c r="T54" s="128"/>
      <c r="U54" s="131"/>
      <c r="V54" s="123"/>
      <c r="W54" s="123"/>
      <c r="X54" s="117"/>
      <c r="Y54" s="128"/>
      <c r="Z54" s="128"/>
      <c r="AA54" s="117"/>
      <c r="AB54" s="128"/>
      <c r="AC54" s="128"/>
      <c r="AD54" s="117"/>
      <c r="AE54" s="117"/>
      <c r="AF54" s="117"/>
      <c r="AG54" s="117"/>
      <c r="AH54" s="117"/>
      <c r="AI54" s="117"/>
      <c r="AJ54" s="117"/>
    </row>
    <row r="55" spans="1:36" s="10" customFormat="1">
      <c r="A55" s="117"/>
      <c r="B55" s="120" t="s">
        <v>196</v>
      </c>
      <c r="C55" s="95"/>
      <c r="D55" s="116"/>
      <c r="E55" s="116"/>
      <c r="F55" s="117"/>
      <c r="G55" s="117"/>
      <c r="H55" s="117"/>
      <c r="I55" s="117"/>
      <c r="J55" s="117"/>
      <c r="K55" s="117"/>
      <c r="L55" s="128"/>
      <c r="M55" s="128"/>
      <c r="N55" s="128"/>
      <c r="O55" s="128"/>
      <c r="P55" s="128"/>
      <c r="Q55" s="117"/>
      <c r="R55" s="117"/>
      <c r="S55" s="128"/>
      <c r="T55" s="128"/>
      <c r="U55" s="131"/>
      <c r="V55" s="123"/>
      <c r="W55" s="123"/>
      <c r="X55" s="117"/>
      <c r="Y55" s="128"/>
      <c r="Z55" s="128"/>
      <c r="AA55" s="117"/>
      <c r="AB55" s="128"/>
      <c r="AC55" s="128"/>
      <c r="AD55" s="117"/>
      <c r="AE55" s="117"/>
      <c r="AF55" s="117"/>
      <c r="AG55" s="117"/>
      <c r="AH55" s="117"/>
      <c r="AI55" s="117"/>
      <c r="AJ55" s="117"/>
    </row>
    <row r="56" spans="1:36" s="10" customFormat="1" ht="8.25" customHeight="1">
      <c r="A56" s="117"/>
      <c r="B56" s="120"/>
      <c r="C56" s="95"/>
      <c r="D56" s="116"/>
      <c r="E56" s="116"/>
      <c r="F56" s="117"/>
      <c r="G56" s="117"/>
      <c r="H56" s="117"/>
      <c r="I56" s="117"/>
      <c r="J56" s="117"/>
      <c r="K56" s="117"/>
      <c r="L56" s="128"/>
      <c r="M56" s="128"/>
      <c r="N56" s="128"/>
      <c r="O56" s="128"/>
      <c r="P56" s="128"/>
      <c r="Q56" s="117"/>
      <c r="R56" s="117"/>
      <c r="S56" s="128"/>
      <c r="T56" s="128"/>
      <c r="U56" s="131"/>
      <c r="V56" s="123"/>
      <c r="W56" s="123"/>
      <c r="X56" s="117"/>
      <c r="Y56" s="128"/>
      <c r="Z56" s="128"/>
      <c r="AA56" s="117"/>
      <c r="AB56" s="128"/>
      <c r="AC56" s="128"/>
      <c r="AD56" s="117"/>
      <c r="AE56" s="117"/>
      <c r="AF56" s="117"/>
      <c r="AG56" s="117"/>
      <c r="AH56" s="117"/>
      <c r="AI56" s="117"/>
      <c r="AJ56" s="117"/>
    </row>
    <row r="57" spans="1:36" s="10" customFormat="1">
      <c r="A57" s="117"/>
      <c r="B57" s="120" t="s">
        <v>196</v>
      </c>
      <c r="C57" s="95"/>
      <c r="D57" s="116"/>
      <c r="E57" s="116"/>
      <c r="F57" s="128"/>
      <c r="G57" s="128"/>
      <c r="H57" s="128"/>
      <c r="I57" s="128"/>
      <c r="J57" s="128"/>
      <c r="K57" s="128"/>
      <c r="L57" s="128"/>
      <c r="M57" s="128"/>
      <c r="N57" s="131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17"/>
      <c r="AE57" s="117"/>
      <c r="AF57" s="117"/>
      <c r="AG57" s="117"/>
      <c r="AH57" s="117"/>
      <c r="AI57" s="117"/>
      <c r="AJ57" s="117"/>
    </row>
    <row r="58" spans="1:36" s="10" customFormat="1" ht="13.5" customHeight="1">
      <c r="A58" s="117"/>
      <c r="B58" s="120"/>
      <c r="C58" s="95"/>
      <c r="D58" s="116"/>
      <c r="E58" s="116"/>
      <c r="F58" s="128"/>
      <c r="G58" s="128"/>
      <c r="H58" s="128"/>
      <c r="I58" s="128"/>
      <c r="J58" s="128"/>
      <c r="K58" s="128"/>
      <c r="L58" s="128"/>
      <c r="M58" s="128"/>
      <c r="N58" s="131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8"/>
      <c r="Z58" s="128"/>
      <c r="AA58" s="117"/>
      <c r="AB58" s="128"/>
      <c r="AC58" s="128"/>
      <c r="AD58" s="117"/>
      <c r="AE58" s="117"/>
      <c r="AF58" s="117"/>
      <c r="AG58" s="117"/>
      <c r="AH58" s="117"/>
      <c r="AI58" s="117"/>
      <c r="AJ58" s="117"/>
    </row>
    <row r="59" spans="1:36" s="10" customFormat="1">
      <c r="A59" s="117"/>
      <c r="B59" s="120" t="s">
        <v>196</v>
      </c>
      <c r="C59" s="95"/>
      <c r="D59" s="116"/>
      <c r="E59" s="116"/>
      <c r="F59" s="128"/>
      <c r="G59" s="128"/>
      <c r="H59" s="128"/>
      <c r="I59" s="128"/>
      <c r="J59" s="128"/>
      <c r="K59" s="128"/>
      <c r="L59" s="128"/>
      <c r="M59" s="128"/>
      <c r="N59" s="131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17"/>
      <c r="AE59" s="117"/>
      <c r="AF59" s="117"/>
      <c r="AG59" s="117"/>
      <c r="AH59" s="117"/>
      <c r="AI59" s="117"/>
      <c r="AJ59" s="117"/>
    </row>
    <row r="60" spans="1:36" s="10" customFormat="1">
      <c r="A60" s="117"/>
      <c r="B60" s="95" t="s">
        <v>211</v>
      </c>
      <c r="C60" s="95"/>
      <c r="D60" s="95"/>
      <c r="E60" s="95"/>
      <c r="F60" s="95"/>
      <c r="G60" s="95"/>
      <c r="H60" s="95"/>
      <c r="I60" s="95"/>
      <c r="J60" s="117"/>
      <c r="K60" s="128"/>
      <c r="L60" s="128"/>
      <c r="M60" s="128"/>
      <c r="N60" s="131"/>
      <c r="O60" s="95"/>
      <c r="P60" s="95"/>
      <c r="Q60" s="95"/>
      <c r="R60" s="95"/>
      <c r="S60" s="95"/>
      <c r="T60" s="95"/>
      <c r="U60" s="117"/>
      <c r="V60" s="117"/>
      <c r="W60" s="117"/>
      <c r="X60" s="117"/>
      <c r="Y60" s="117"/>
      <c r="Z60" s="135" t="s">
        <v>198</v>
      </c>
      <c r="AB60" s="117"/>
      <c r="AD60" s="117"/>
      <c r="AE60" s="117"/>
      <c r="AF60" s="117"/>
      <c r="AG60" s="117"/>
      <c r="AH60" s="117"/>
      <c r="AI60" s="117"/>
      <c r="AJ60" s="117"/>
    </row>
    <row r="61" spans="1:36" s="10" customFormat="1">
      <c r="A61" s="117"/>
      <c r="B61" s="95"/>
      <c r="C61" s="95"/>
      <c r="D61" s="95"/>
      <c r="E61" s="95"/>
      <c r="F61" s="95"/>
      <c r="G61" s="95"/>
      <c r="H61" s="95"/>
      <c r="I61" s="95"/>
      <c r="J61" s="117"/>
      <c r="K61" s="128"/>
      <c r="L61" s="128"/>
      <c r="M61" s="128"/>
      <c r="N61" s="131"/>
      <c r="O61" s="95"/>
      <c r="P61" s="95"/>
      <c r="Q61" s="95"/>
      <c r="R61" s="95"/>
      <c r="S61" s="95"/>
      <c r="T61" s="95"/>
      <c r="U61" s="117"/>
      <c r="V61" s="117"/>
      <c r="W61" s="117"/>
      <c r="X61" s="117"/>
      <c r="Y61" s="117"/>
      <c r="Z61" s="135"/>
      <c r="AB61" s="117"/>
      <c r="AD61" s="117"/>
      <c r="AE61" s="117"/>
      <c r="AF61" s="117"/>
      <c r="AG61" s="117"/>
      <c r="AH61" s="117"/>
      <c r="AI61" s="117"/>
      <c r="AJ61" s="117"/>
    </row>
    <row r="62" spans="1:36" s="10" customFormat="1">
      <c r="A62" s="117"/>
      <c r="B62" s="95"/>
      <c r="C62" s="95"/>
      <c r="D62" s="95"/>
      <c r="E62" s="95"/>
      <c r="F62" s="95"/>
      <c r="G62" s="95"/>
      <c r="H62" s="95"/>
      <c r="I62" s="95"/>
      <c r="J62" s="117"/>
      <c r="K62" s="128"/>
      <c r="L62" s="128"/>
      <c r="M62" s="128"/>
      <c r="N62" s="131"/>
      <c r="O62" s="95"/>
      <c r="P62" s="95"/>
      <c r="Q62" s="95"/>
      <c r="R62" s="95"/>
      <c r="S62" s="95"/>
      <c r="T62" s="95"/>
      <c r="U62" s="117"/>
      <c r="V62" s="117"/>
      <c r="W62" s="117"/>
      <c r="X62" s="117"/>
      <c r="Y62" s="117"/>
      <c r="Z62" s="135"/>
      <c r="AB62" s="117"/>
      <c r="AD62" s="117"/>
      <c r="AE62" s="117"/>
      <c r="AF62" s="117"/>
      <c r="AG62" s="117"/>
      <c r="AH62" s="117"/>
      <c r="AI62" s="117"/>
      <c r="AJ62" s="117"/>
    </row>
    <row r="63" spans="1:36">
      <c r="A63" s="77"/>
      <c r="B63" s="77"/>
      <c r="C63" s="77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5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</row>
    <row r="64" spans="1:36" ht="27.75">
      <c r="A64" s="77"/>
      <c r="B64" s="510" t="s">
        <v>63</v>
      </c>
      <c r="C64" s="510"/>
      <c r="D64" s="510"/>
      <c r="E64" s="510"/>
      <c r="F64" s="510"/>
      <c r="G64" s="510"/>
      <c r="H64" s="510"/>
      <c r="I64" s="510"/>
      <c r="J64" s="510"/>
      <c r="K64" s="510"/>
      <c r="L64" s="510"/>
      <c r="M64" s="510"/>
      <c r="N64" s="510"/>
      <c r="O64" s="510"/>
      <c r="P64" s="510"/>
      <c r="Q64" s="510"/>
      <c r="R64" s="510"/>
      <c r="S64" s="510"/>
      <c r="T64" s="510"/>
      <c r="U64" s="510"/>
      <c r="V64" s="510"/>
      <c r="W64" s="510"/>
      <c r="X64" s="510"/>
      <c r="Y64" s="510"/>
      <c r="Z64" s="510"/>
      <c r="AA64" s="510"/>
      <c r="AB64" s="510"/>
      <c r="AC64" s="510"/>
      <c r="AD64" s="77"/>
      <c r="AE64" s="77"/>
      <c r="AF64" s="77"/>
      <c r="AG64" s="77"/>
      <c r="AH64" s="77"/>
      <c r="AI64" s="77"/>
      <c r="AJ64" s="77"/>
    </row>
    <row r="65" spans="1:36">
      <c r="A65" s="77"/>
      <c r="B65" s="77"/>
      <c r="C65" s="77"/>
      <c r="D65" s="114"/>
      <c r="E65" s="114"/>
      <c r="F65" s="114"/>
      <c r="G65" s="114"/>
      <c r="H65" s="114"/>
      <c r="I65" s="114" t="s">
        <v>48</v>
      </c>
      <c r="J65" s="114"/>
      <c r="K65" s="114"/>
      <c r="L65" s="114"/>
      <c r="M65" s="114"/>
      <c r="N65" s="115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</row>
    <row r="66" spans="1:36" ht="26.25">
      <c r="A66" s="77"/>
      <c r="B66" s="77"/>
      <c r="C66" s="509" t="s">
        <v>190</v>
      </c>
      <c r="D66" s="509"/>
      <c r="E66" s="509"/>
      <c r="F66" s="509"/>
      <c r="G66" s="509"/>
      <c r="H66" s="509"/>
      <c r="I66" s="509"/>
      <c r="J66" s="509"/>
      <c r="K66" s="509"/>
      <c r="L66" s="509"/>
      <c r="M66" s="509"/>
      <c r="N66" s="509"/>
      <c r="O66" s="509"/>
      <c r="P66" s="509"/>
      <c r="Q66" s="509"/>
      <c r="R66" s="509"/>
      <c r="S66" s="509"/>
      <c r="T66" s="509"/>
      <c r="U66" s="509"/>
      <c r="V66" s="509"/>
      <c r="W66" s="509"/>
      <c r="X66" s="509"/>
      <c r="Y66" s="509"/>
      <c r="Z66" s="509"/>
      <c r="AA66" s="509"/>
      <c r="AB66" s="509"/>
      <c r="AC66" s="77"/>
      <c r="AD66" s="77"/>
      <c r="AE66" s="77"/>
      <c r="AF66" s="77"/>
      <c r="AG66" s="77"/>
      <c r="AH66" s="77"/>
      <c r="AI66" s="77"/>
      <c r="AJ66" s="77"/>
    </row>
    <row r="67" spans="1:36">
      <c r="A67" s="77"/>
      <c r="B67" s="77"/>
      <c r="C67" s="77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5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</row>
    <row r="68" spans="1:36">
      <c r="A68" s="77"/>
      <c r="B68" s="77"/>
      <c r="C68" s="77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5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</row>
    <row r="69" spans="1:36" s="24" customFormat="1">
      <c r="A69" s="122"/>
      <c r="B69" s="120" t="s">
        <v>196</v>
      </c>
      <c r="C69" s="95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9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123"/>
      <c r="AD69" s="123"/>
      <c r="AE69" s="123"/>
      <c r="AF69" s="123"/>
      <c r="AG69" s="123"/>
      <c r="AH69" s="123"/>
      <c r="AI69" s="123"/>
      <c r="AJ69" s="122"/>
    </row>
    <row r="70" spans="1:36" s="24" customFormat="1" ht="9.75" customHeight="1">
      <c r="A70" s="122"/>
      <c r="B70" s="120"/>
      <c r="C70" s="95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9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123"/>
      <c r="AD70" s="123"/>
      <c r="AE70" s="123"/>
      <c r="AF70" s="123"/>
      <c r="AG70" s="123"/>
      <c r="AH70" s="123"/>
      <c r="AI70" s="123"/>
      <c r="AJ70" s="122"/>
    </row>
    <row r="71" spans="1:36" s="24" customFormat="1" ht="23.25">
      <c r="A71" s="122"/>
      <c r="B71" s="120" t="s">
        <v>196</v>
      </c>
      <c r="C71" s="95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9"/>
      <c r="O71" s="124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123"/>
      <c r="AD71" s="123"/>
      <c r="AE71" s="123"/>
      <c r="AF71" s="123"/>
      <c r="AG71" s="123"/>
      <c r="AH71" s="123"/>
      <c r="AI71" s="123"/>
      <c r="AJ71" s="122"/>
    </row>
    <row r="72" spans="1:36" s="24" customFormat="1" ht="7.5" customHeight="1">
      <c r="A72" s="122"/>
      <c r="B72" s="125"/>
      <c r="C72" s="95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9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123"/>
      <c r="AD72" s="123"/>
      <c r="AE72" s="123"/>
      <c r="AF72" s="123"/>
      <c r="AG72" s="123"/>
      <c r="AH72" s="123"/>
      <c r="AI72" s="123"/>
      <c r="AJ72" s="122"/>
    </row>
    <row r="73" spans="1:36" s="24" customFormat="1">
      <c r="A73" s="122"/>
      <c r="B73" s="120" t="s">
        <v>196</v>
      </c>
      <c r="C73" s="95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9"/>
      <c r="O73" s="95"/>
      <c r="P73" s="95"/>
      <c r="Q73" s="95"/>
      <c r="R73" s="95"/>
      <c r="S73" s="95"/>
      <c r="T73" s="95"/>
      <c r="U73" s="123"/>
      <c r="V73" s="95"/>
      <c r="W73" s="95"/>
      <c r="X73" s="95"/>
      <c r="Y73" s="95"/>
      <c r="Z73" s="95"/>
      <c r="AA73" s="95"/>
      <c r="AB73" s="95"/>
      <c r="AC73" s="123"/>
      <c r="AD73" s="123"/>
      <c r="AE73" s="123"/>
      <c r="AF73" s="123"/>
      <c r="AG73" s="123"/>
      <c r="AH73" s="123"/>
      <c r="AI73" s="123"/>
      <c r="AJ73" s="122"/>
    </row>
    <row r="74" spans="1:36" s="24" customFormat="1" ht="7.5" customHeight="1">
      <c r="A74" s="122"/>
      <c r="B74" s="120"/>
      <c r="C74" s="95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9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123"/>
      <c r="AD74" s="123"/>
      <c r="AE74" s="123"/>
      <c r="AF74" s="123"/>
      <c r="AG74" s="123"/>
      <c r="AH74" s="123"/>
      <c r="AI74" s="123"/>
      <c r="AJ74" s="122"/>
    </row>
    <row r="75" spans="1:36" s="24" customFormat="1">
      <c r="A75" s="122"/>
      <c r="B75" s="120" t="s">
        <v>196</v>
      </c>
      <c r="C75" s="95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9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123"/>
      <c r="AD75" s="123"/>
      <c r="AE75" s="123"/>
      <c r="AF75" s="123"/>
      <c r="AG75" s="123"/>
      <c r="AH75" s="123"/>
      <c r="AI75" s="123"/>
      <c r="AJ75" s="122"/>
    </row>
    <row r="76" spans="1:36" s="10" customFormat="1" ht="7.5" customHeight="1">
      <c r="A76" s="117"/>
      <c r="B76" s="120"/>
      <c r="C76" s="95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9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117"/>
      <c r="AD76" s="117"/>
      <c r="AE76" s="117"/>
      <c r="AF76" s="117"/>
      <c r="AG76" s="117"/>
      <c r="AH76" s="117"/>
      <c r="AI76" s="117"/>
      <c r="AJ76" s="117"/>
    </row>
    <row r="77" spans="1:36" s="10" customFormat="1">
      <c r="A77" s="117"/>
      <c r="B77" s="120" t="s">
        <v>196</v>
      </c>
      <c r="C77" s="95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9"/>
      <c r="O77" s="95"/>
      <c r="P77" s="95"/>
      <c r="Q77" s="117"/>
      <c r="R77" s="117"/>
      <c r="S77" s="126"/>
      <c r="T77" s="127"/>
      <c r="U77" s="95"/>
      <c r="V77" s="95"/>
      <c r="W77" s="95"/>
      <c r="X77" s="95"/>
      <c r="Y77" s="95"/>
      <c r="Z77" s="95"/>
      <c r="AA77" s="95"/>
      <c r="AB77" s="95"/>
      <c r="AC77" s="117"/>
      <c r="AD77" s="117"/>
      <c r="AE77" s="117"/>
      <c r="AF77" s="117"/>
      <c r="AG77" s="117"/>
      <c r="AH77" s="117"/>
      <c r="AI77" s="117"/>
      <c r="AJ77" s="117"/>
    </row>
    <row r="78" spans="1:36" s="10" customFormat="1" ht="9" customHeight="1">
      <c r="A78" s="117"/>
      <c r="B78" s="120"/>
      <c r="C78" s="95"/>
      <c r="D78" s="116"/>
      <c r="E78" s="116"/>
      <c r="F78" s="117"/>
      <c r="G78" s="117"/>
      <c r="H78" s="117"/>
      <c r="I78" s="117"/>
      <c r="J78" s="117"/>
      <c r="K78" s="117"/>
      <c r="L78" s="128"/>
      <c r="M78" s="128"/>
      <c r="N78" s="128"/>
      <c r="O78" s="128"/>
      <c r="P78" s="128"/>
      <c r="Q78" s="117"/>
      <c r="R78" s="117"/>
      <c r="S78" s="128"/>
      <c r="T78" s="130"/>
      <c r="U78" s="117"/>
      <c r="V78" s="123"/>
      <c r="W78" s="123"/>
      <c r="X78" s="117"/>
      <c r="Y78" s="128"/>
      <c r="Z78" s="128"/>
      <c r="AA78" s="117"/>
      <c r="AB78" s="128"/>
      <c r="AC78" s="128"/>
      <c r="AD78" s="117"/>
      <c r="AE78" s="117"/>
      <c r="AF78" s="117"/>
      <c r="AG78" s="117"/>
      <c r="AH78" s="117"/>
      <c r="AI78" s="117"/>
      <c r="AJ78" s="117"/>
    </row>
    <row r="79" spans="1:36" s="10" customFormat="1">
      <c r="A79" s="117"/>
      <c r="B79" s="120" t="s">
        <v>196</v>
      </c>
      <c r="C79" s="95"/>
      <c r="D79" s="116"/>
      <c r="E79" s="116"/>
      <c r="F79" s="117"/>
      <c r="G79" s="117"/>
      <c r="H79" s="117"/>
      <c r="I79" s="117"/>
      <c r="J79" s="117"/>
      <c r="K79" s="117"/>
      <c r="L79" s="128"/>
      <c r="M79" s="128"/>
      <c r="N79" s="128"/>
      <c r="O79" s="128"/>
      <c r="P79" s="128"/>
      <c r="Q79" s="117"/>
      <c r="R79" s="117"/>
      <c r="S79" s="128"/>
      <c r="T79" s="131"/>
      <c r="U79" s="117"/>
      <c r="V79" s="123"/>
      <c r="W79" s="123"/>
      <c r="X79" s="117"/>
      <c r="Y79" s="128"/>
      <c r="Z79" s="128"/>
      <c r="AA79" s="117"/>
      <c r="AB79" s="128"/>
      <c r="AC79" s="128"/>
      <c r="AD79" s="117"/>
      <c r="AE79" s="117"/>
      <c r="AF79" s="117"/>
      <c r="AG79" s="117"/>
      <c r="AH79" s="117"/>
      <c r="AI79" s="117"/>
      <c r="AJ79" s="117"/>
    </row>
    <row r="80" spans="1:36" s="10" customFormat="1" ht="8.25" customHeight="1">
      <c r="A80" s="117"/>
      <c r="B80" s="120"/>
      <c r="C80" s="95"/>
      <c r="D80" s="116"/>
      <c r="E80" s="116"/>
      <c r="F80" s="117"/>
      <c r="G80" s="117"/>
      <c r="H80" s="117"/>
      <c r="I80" s="117"/>
      <c r="J80" s="117"/>
      <c r="K80" s="117"/>
      <c r="L80" s="128"/>
      <c r="M80" s="128"/>
      <c r="N80" s="128"/>
      <c r="O80" s="128"/>
      <c r="P80" s="128"/>
      <c r="Q80" s="117"/>
      <c r="R80" s="117"/>
      <c r="S80" s="128"/>
      <c r="T80" s="130"/>
      <c r="U80" s="117"/>
      <c r="V80" s="123"/>
      <c r="W80" s="123"/>
      <c r="X80" s="117"/>
      <c r="Y80" s="128"/>
      <c r="Z80" s="128"/>
      <c r="AA80" s="117"/>
      <c r="AB80" s="128"/>
      <c r="AC80" s="128"/>
      <c r="AD80" s="117"/>
      <c r="AE80" s="117"/>
      <c r="AF80" s="117"/>
      <c r="AG80" s="117"/>
      <c r="AH80" s="117"/>
      <c r="AI80" s="117"/>
      <c r="AJ80" s="117"/>
    </row>
    <row r="81" spans="1:36" s="10" customFormat="1">
      <c r="A81" s="117"/>
      <c r="B81" s="120" t="s">
        <v>196</v>
      </c>
      <c r="C81" s="95"/>
      <c r="D81" s="116"/>
      <c r="E81" s="116"/>
      <c r="F81" s="117"/>
      <c r="G81" s="117"/>
      <c r="H81" s="117"/>
      <c r="I81" s="117"/>
      <c r="J81" s="117"/>
      <c r="K81" s="117"/>
      <c r="L81" s="128"/>
      <c r="M81" s="128"/>
      <c r="N81" s="128"/>
      <c r="O81" s="128"/>
      <c r="P81" s="128"/>
      <c r="Q81" s="117"/>
      <c r="R81" s="117"/>
      <c r="S81" s="128"/>
      <c r="T81" s="131"/>
      <c r="U81" s="117"/>
      <c r="V81" s="123"/>
      <c r="W81" s="123"/>
      <c r="X81" s="117"/>
      <c r="Y81" s="128"/>
      <c r="Z81" s="128"/>
      <c r="AA81" s="117"/>
      <c r="AB81" s="128"/>
      <c r="AC81" s="128"/>
      <c r="AD81" s="117"/>
      <c r="AE81" s="117"/>
      <c r="AF81" s="117"/>
      <c r="AG81" s="117"/>
      <c r="AH81" s="117"/>
      <c r="AI81" s="117"/>
      <c r="AJ81" s="117"/>
    </row>
    <row r="82" spans="1:36" s="10" customFormat="1" ht="8.25" customHeight="1">
      <c r="A82" s="117"/>
      <c r="B82" s="120"/>
      <c r="C82" s="95"/>
      <c r="D82" s="116"/>
      <c r="E82" s="116"/>
      <c r="F82" s="117"/>
      <c r="G82" s="117"/>
      <c r="H82" s="117"/>
      <c r="I82" s="117"/>
      <c r="J82" s="117"/>
      <c r="K82" s="117"/>
      <c r="L82" s="128"/>
      <c r="M82" s="128"/>
      <c r="N82" s="128"/>
      <c r="O82" s="128"/>
      <c r="P82" s="128"/>
      <c r="Q82" s="117"/>
      <c r="R82" s="117"/>
      <c r="S82" s="128"/>
      <c r="T82" s="130"/>
      <c r="U82" s="117"/>
      <c r="V82" s="123"/>
      <c r="W82" s="123"/>
      <c r="X82" s="117"/>
      <c r="Y82" s="128"/>
      <c r="Z82" s="128"/>
      <c r="AA82" s="117"/>
      <c r="AB82" s="128"/>
      <c r="AC82" s="128"/>
      <c r="AD82" s="117"/>
      <c r="AE82" s="117"/>
      <c r="AF82" s="117"/>
      <c r="AG82" s="117"/>
      <c r="AH82" s="117"/>
      <c r="AI82" s="117"/>
      <c r="AJ82" s="117"/>
    </row>
    <row r="83" spans="1:36" s="10" customFormat="1">
      <c r="A83" s="117"/>
      <c r="B83" s="120" t="s">
        <v>196</v>
      </c>
      <c r="C83" s="95"/>
      <c r="D83" s="116"/>
      <c r="E83" s="116"/>
      <c r="F83" s="117"/>
      <c r="G83" s="117"/>
      <c r="H83" s="117"/>
      <c r="I83" s="117"/>
      <c r="J83" s="117"/>
      <c r="K83" s="117"/>
      <c r="L83" s="128"/>
      <c r="M83" s="128"/>
      <c r="N83" s="128"/>
      <c r="O83" s="128"/>
      <c r="P83" s="128"/>
      <c r="Q83" s="117"/>
      <c r="R83" s="117"/>
      <c r="S83" s="128"/>
      <c r="T83" s="128"/>
      <c r="U83" s="131"/>
      <c r="V83" s="123"/>
      <c r="W83" s="123"/>
      <c r="X83" s="117"/>
      <c r="Y83" s="123"/>
      <c r="Z83" s="123"/>
      <c r="AA83" s="117"/>
      <c r="AB83" s="123"/>
      <c r="AC83" s="123"/>
      <c r="AD83" s="117"/>
      <c r="AE83" s="117"/>
      <c r="AF83" s="117"/>
      <c r="AG83" s="117"/>
      <c r="AH83" s="117"/>
      <c r="AI83" s="117"/>
      <c r="AJ83" s="117"/>
    </row>
    <row r="84" spans="1:36" s="10" customFormat="1" ht="8.25" customHeight="1">
      <c r="A84" s="117"/>
      <c r="B84" s="120"/>
      <c r="C84" s="95"/>
      <c r="D84" s="116"/>
      <c r="E84" s="116"/>
      <c r="F84" s="117"/>
      <c r="G84" s="117"/>
      <c r="H84" s="117"/>
      <c r="I84" s="117"/>
      <c r="J84" s="117"/>
      <c r="K84" s="117"/>
      <c r="L84" s="128"/>
      <c r="M84" s="128"/>
      <c r="N84" s="128"/>
      <c r="O84" s="128"/>
      <c r="P84" s="128"/>
      <c r="Q84" s="117"/>
      <c r="R84" s="117"/>
      <c r="S84" s="128"/>
      <c r="T84" s="120"/>
      <c r="U84" s="131"/>
      <c r="V84" s="123"/>
      <c r="W84" s="123"/>
      <c r="X84" s="117"/>
      <c r="Y84" s="128"/>
      <c r="Z84" s="128"/>
      <c r="AA84" s="117"/>
      <c r="AB84" s="128"/>
      <c r="AC84" s="128"/>
      <c r="AD84" s="117"/>
      <c r="AE84" s="117"/>
      <c r="AF84" s="117"/>
      <c r="AG84" s="117"/>
      <c r="AH84" s="117"/>
      <c r="AI84" s="117"/>
      <c r="AJ84" s="117"/>
    </row>
    <row r="85" spans="1:36" s="10" customFormat="1">
      <c r="A85" s="117"/>
      <c r="B85" s="120" t="s">
        <v>196</v>
      </c>
      <c r="C85" s="95"/>
      <c r="D85" s="116"/>
      <c r="E85" s="116"/>
      <c r="F85" s="117"/>
      <c r="G85" s="117"/>
      <c r="H85" s="117"/>
      <c r="I85" s="117"/>
      <c r="J85" s="117"/>
      <c r="K85" s="117"/>
      <c r="L85" s="128"/>
      <c r="M85" s="128"/>
      <c r="N85" s="128"/>
      <c r="O85" s="128"/>
      <c r="P85" s="128"/>
      <c r="Q85" s="117"/>
      <c r="R85" s="117"/>
      <c r="S85" s="128"/>
      <c r="T85" s="128"/>
      <c r="U85" s="131"/>
      <c r="V85" s="123"/>
      <c r="W85" s="123"/>
      <c r="X85" s="117"/>
      <c r="Y85" s="123"/>
      <c r="Z85" s="123"/>
      <c r="AA85" s="117"/>
      <c r="AB85" s="123"/>
      <c r="AC85" s="123"/>
      <c r="AD85" s="117"/>
      <c r="AE85" s="117"/>
      <c r="AF85" s="117"/>
      <c r="AG85" s="117"/>
      <c r="AH85" s="117"/>
      <c r="AI85" s="117"/>
      <c r="AJ85" s="117"/>
    </row>
    <row r="86" spans="1:36" s="10" customFormat="1" ht="9" customHeight="1">
      <c r="A86" s="117"/>
      <c r="B86" s="128"/>
      <c r="C86" s="95"/>
      <c r="D86" s="116"/>
      <c r="E86" s="116"/>
      <c r="F86" s="117"/>
      <c r="G86" s="117"/>
      <c r="H86" s="117"/>
      <c r="I86" s="117"/>
      <c r="J86" s="117"/>
      <c r="K86" s="117"/>
      <c r="L86" s="128"/>
      <c r="M86" s="128"/>
      <c r="N86" s="128"/>
      <c r="O86" s="128"/>
      <c r="P86" s="128"/>
      <c r="Q86" s="117"/>
      <c r="R86" s="117"/>
      <c r="S86" s="128"/>
      <c r="T86" s="128"/>
      <c r="U86" s="131"/>
      <c r="V86" s="123"/>
      <c r="W86" s="123"/>
      <c r="X86" s="117"/>
      <c r="Y86" s="128"/>
      <c r="Z86" s="128"/>
      <c r="AA86" s="117"/>
      <c r="AB86" s="128"/>
      <c r="AC86" s="128"/>
      <c r="AD86" s="117"/>
      <c r="AE86" s="117"/>
      <c r="AF86" s="117"/>
      <c r="AG86" s="117"/>
      <c r="AH86" s="117"/>
      <c r="AI86" s="117"/>
      <c r="AJ86" s="117"/>
    </row>
    <row r="87" spans="1:36" s="10" customFormat="1">
      <c r="A87" s="117"/>
      <c r="B87" s="120" t="s">
        <v>196</v>
      </c>
      <c r="C87" s="95"/>
      <c r="D87" s="116"/>
      <c r="E87" s="116"/>
      <c r="F87" s="117"/>
      <c r="G87" s="117"/>
      <c r="H87" s="117"/>
      <c r="I87" s="117"/>
      <c r="J87" s="117"/>
      <c r="K87" s="117"/>
      <c r="L87" s="128"/>
      <c r="M87" s="128"/>
      <c r="N87" s="128"/>
      <c r="O87" s="128"/>
      <c r="P87" s="128"/>
      <c r="Q87" s="117"/>
      <c r="R87" s="117"/>
      <c r="S87" s="128"/>
      <c r="T87" s="128"/>
      <c r="U87" s="131"/>
      <c r="V87" s="123"/>
      <c r="W87" s="123"/>
      <c r="X87" s="117"/>
      <c r="Y87" s="123"/>
      <c r="Z87" s="123"/>
      <c r="AA87" s="117"/>
      <c r="AB87" s="123"/>
      <c r="AC87" s="123"/>
      <c r="AD87" s="117"/>
      <c r="AE87" s="117"/>
      <c r="AF87" s="117"/>
      <c r="AG87" s="117"/>
      <c r="AH87" s="117"/>
      <c r="AI87" s="117"/>
      <c r="AJ87" s="117"/>
    </row>
    <row r="88" spans="1:36" s="10" customFormat="1" ht="8.25" customHeight="1">
      <c r="A88" s="117"/>
      <c r="B88" s="120"/>
      <c r="C88" s="95"/>
      <c r="D88" s="116"/>
      <c r="E88" s="116"/>
      <c r="F88" s="117"/>
      <c r="G88" s="117"/>
      <c r="H88" s="117"/>
      <c r="I88" s="117"/>
      <c r="J88" s="117"/>
      <c r="K88" s="117"/>
      <c r="L88" s="128"/>
      <c r="M88" s="128"/>
      <c r="N88" s="128"/>
      <c r="O88" s="128"/>
      <c r="P88" s="128"/>
      <c r="Q88" s="117"/>
      <c r="R88" s="117"/>
      <c r="S88" s="128"/>
      <c r="T88" s="128"/>
      <c r="U88" s="131"/>
      <c r="V88" s="123"/>
      <c r="W88" s="123"/>
      <c r="X88" s="117"/>
      <c r="Y88" s="128"/>
      <c r="Z88" s="128"/>
      <c r="AA88" s="117"/>
      <c r="AB88" s="128"/>
      <c r="AC88" s="128"/>
      <c r="AD88" s="117"/>
      <c r="AE88" s="117"/>
      <c r="AF88" s="117"/>
      <c r="AG88" s="117"/>
      <c r="AH88" s="117"/>
      <c r="AI88" s="117"/>
      <c r="AJ88" s="117"/>
    </row>
    <row r="89" spans="1:36" s="10" customFormat="1">
      <c r="A89" s="117"/>
      <c r="B89" s="120" t="s">
        <v>196</v>
      </c>
      <c r="C89" s="95"/>
      <c r="D89" s="116"/>
      <c r="E89" s="116"/>
      <c r="F89" s="117"/>
      <c r="G89" s="117"/>
      <c r="H89" s="117"/>
      <c r="I89" s="117"/>
      <c r="J89" s="117"/>
      <c r="K89" s="117"/>
      <c r="L89" s="128"/>
      <c r="M89" s="128"/>
      <c r="N89" s="128"/>
      <c r="O89" s="128"/>
      <c r="P89" s="128"/>
      <c r="Q89" s="117"/>
      <c r="R89" s="117"/>
      <c r="S89" s="128"/>
      <c r="T89" s="128"/>
      <c r="U89" s="131"/>
      <c r="V89" s="123"/>
      <c r="W89" s="123"/>
      <c r="X89" s="117"/>
      <c r="Y89" s="123"/>
      <c r="Z89" s="123"/>
      <c r="AA89" s="117"/>
      <c r="AB89" s="123"/>
      <c r="AC89" s="123"/>
      <c r="AD89" s="117"/>
      <c r="AE89" s="117"/>
      <c r="AF89" s="117"/>
      <c r="AG89" s="117"/>
      <c r="AH89" s="117"/>
      <c r="AI89" s="117"/>
      <c r="AJ89" s="117"/>
    </row>
    <row r="90" spans="1:36" s="10" customFormat="1" ht="6.75" customHeight="1">
      <c r="A90" s="117"/>
      <c r="B90" s="120"/>
      <c r="C90" s="95"/>
      <c r="D90" s="116"/>
      <c r="E90" s="116"/>
      <c r="F90" s="117"/>
      <c r="G90" s="117"/>
      <c r="H90" s="117"/>
      <c r="I90" s="117"/>
      <c r="J90" s="117"/>
      <c r="K90" s="117"/>
      <c r="L90" s="128"/>
      <c r="M90" s="128"/>
      <c r="N90" s="128"/>
      <c r="O90" s="128"/>
      <c r="P90" s="128"/>
      <c r="Q90" s="117"/>
      <c r="R90" s="117"/>
      <c r="S90" s="128"/>
      <c r="T90" s="128"/>
      <c r="U90" s="131"/>
      <c r="V90" s="123"/>
      <c r="W90" s="123"/>
      <c r="X90" s="117"/>
      <c r="Y90" s="128"/>
      <c r="Z90" s="128"/>
      <c r="AA90" s="117"/>
      <c r="AB90" s="128"/>
      <c r="AC90" s="128"/>
      <c r="AD90" s="117"/>
      <c r="AE90" s="117"/>
      <c r="AF90" s="117"/>
      <c r="AG90" s="117"/>
      <c r="AH90" s="117"/>
      <c r="AI90" s="117"/>
      <c r="AJ90" s="117"/>
    </row>
    <row r="91" spans="1:36" s="10" customFormat="1">
      <c r="A91" s="117"/>
      <c r="B91" s="120" t="s">
        <v>196</v>
      </c>
      <c r="C91" s="95"/>
      <c r="D91" s="116"/>
      <c r="E91" s="116"/>
      <c r="F91" s="117"/>
      <c r="G91" s="117"/>
      <c r="H91" s="117"/>
      <c r="I91" s="117"/>
      <c r="J91" s="117"/>
      <c r="K91" s="117"/>
      <c r="L91" s="128"/>
      <c r="M91" s="128"/>
      <c r="N91" s="128"/>
      <c r="O91" s="128"/>
      <c r="P91" s="128"/>
      <c r="Q91" s="117"/>
      <c r="R91" s="117"/>
      <c r="S91" s="128"/>
      <c r="T91" s="128"/>
      <c r="U91" s="131"/>
      <c r="V91" s="123"/>
      <c r="W91" s="123"/>
      <c r="X91" s="117"/>
      <c r="Y91" s="128"/>
      <c r="Z91" s="128"/>
      <c r="AA91" s="117"/>
      <c r="AB91" s="128"/>
      <c r="AC91" s="128"/>
      <c r="AD91" s="117"/>
      <c r="AE91" s="117"/>
      <c r="AF91" s="117"/>
      <c r="AG91" s="117"/>
      <c r="AH91" s="117"/>
      <c r="AI91" s="117"/>
      <c r="AJ91" s="117"/>
    </row>
    <row r="92" spans="1:36" s="10" customFormat="1" ht="9" customHeight="1">
      <c r="A92" s="117"/>
      <c r="B92" s="120"/>
      <c r="C92" s="95"/>
      <c r="D92" s="116"/>
      <c r="E92" s="116"/>
      <c r="F92" s="117"/>
      <c r="G92" s="117"/>
      <c r="H92" s="117"/>
      <c r="I92" s="117"/>
      <c r="J92" s="117"/>
      <c r="K92" s="117"/>
      <c r="L92" s="128"/>
      <c r="M92" s="128"/>
      <c r="N92" s="128"/>
      <c r="O92" s="128"/>
      <c r="P92" s="128"/>
      <c r="Q92" s="117"/>
      <c r="R92" s="117"/>
      <c r="S92" s="128"/>
      <c r="T92" s="128"/>
      <c r="U92" s="131"/>
      <c r="V92" s="123"/>
      <c r="W92" s="123"/>
      <c r="X92" s="117"/>
      <c r="Y92" s="128"/>
      <c r="Z92" s="128"/>
      <c r="AA92" s="117"/>
      <c r="AB92" s="128"/>
      <c r="AC92" s="128"/>
      <c r="AD92" s="117"/>
      <c r="AE92" s="117"/>
      <c r="AF92" s="117"/>
      <c r="AG92" s="117"/>
      <c r="AH92" s="117"/>
      <c r="AI92" s="117"/>
      <c r="AJ92" s="117"/>
    </row>
    <row r="93" spans="1:36" s="10" customFormat="1">
      <c r="A93" s="117"/>
      <c r="B93" s="120" t="s">
        <v>196</v>
      </c>
      <c r="C93" s="95"/>
      <c r="D93" s="116"/>
      <c r="E93" s="116"/>
      <c r="F93" s="117"/>
      <c r="G93" s="117"/>
      <c r="H93" s="117"/>
      <c r="I93" s="117"/>
      <c r="J93" s="117"/>
      <c r="K93" s="117"/>
      <c r="L93" s="128"/>
      <c r="M93" s="128"/>
      <c r="N93" s="128"/>
      <c r="O93" s="128"/>
      <c r="P93" s="128"/>
      <c r="Q93" s="117"/>
      <c r="R93" s="117"/>
      <c r="S93" s="128"/>
      <c r="T93" s="128"/>
      <c r="U93" s="131"/>
      <c r="V93" s="123"/>
      <c r="W93" s="123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</row>
    <row r="94" spans="1:36" ht="12" customHeight="1">
      <c r="A94" s="77"/>
      <c r="B94" s="120"/>
      <c r="C94" s="95"/>
      <c r="D94" s="116"/>
      <c r="E94" s="116"/>
      <c r="F94" s="117"/>
      <c r="G94" s="117"/>
      <c r="H94" s="117"/>
      <c r="I94" s="117"/>
      <c r="J94" s="117"/>
      <c r="K94" s="117"/>
      <c r="L94" s="128"/>
      <c r="M94" s="128"/>
      <c r="N94" s="128"/>
      <c r="O94" s="128"/>
      <c r="P94" s="128"/>
      <c r="Q94" s="117"/>
      <c r="R94" s="117"/>
      <c r="S94" s="128"/>
      <c r="T94" s="128"/>
      <c r="U94" s="131"/>
      <c r="V94" s="123"/>
      <c r="W94" s="123"/>
      <c r="X94" s="117"/>
      <c r="Y94" s="128"/>
      <c r="Z94" s="128"/>
      <c r="AA94" s="117"/>
      <c r="AB94" s="128"/>
      <c r="AC94" s="128"/>
      <c r="AD94" s="117"/>
      <c r="AE94" s="117"/>
      <c r="AF94" s="117"/>
      <c r="AG94" s="117"/>
      <c r="AH94" s="117"/>
      <c r="AI94" s="117"/>
      <c r="AJ94" s="77"/>
    </row>
    <row r="95" spans="1:36">
      <c r="A95" s="77"/>
      <c r="B95" s="120" t="s">
        <v>196</v>
      </c>
      <c r="C95" s="117"/>
      <c r="D95" s="250"/>
      <c r="E95" s="250"/>
      <c r="F95" s="250"/>
      <c r="G95" s="250"/>
      <c r="H95" s="250"/>
      <c r="I95" s="250"/>
      <c r="J95" s="250"/>
      <c r="K95" s="250"/>
      <c r="L95" s="250"/>
      <c r="M95" s="250"/>
      <c r="N95" s="251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77"/>
    </row>
    <row r="96" spans="1:36" ht="10.5" customHeight="1">
      <c r="A96" s="77"/>
      <c r="B96" s="120"/>
      <c r="C96" s="95"/>
      <c r="D96" s="116"/>
      <c r="E96" s="116"/>
      <c r="F96" s="117"/>
      <c r="G96" s="117"/>
      <c r="H96" s="117"/>
      <c r="I96" s="117"/>
      <c r="J96" s="117"/>
      <c r="K96" s="117"/>
      <c r="L96" s="128"/>
      <c r="M96" s="128"/>
      <c r="N96" s="128"/>
      <c r="O96" s="128"/>
      <c r="P96" s="128"/>
      <c r="Q96" s="117"/>
      <c r="R96" s="117"/>
      <c r="S96" s="128"/>
      <c r="T96" s="128"/>
      <c r="U96" s="131"/>
      <c r="V96" s="123"/>
      <c r="W96" s="123"/>
      <c r="X96" s="117"/>
      <c r="Y96" s="128"/>
      <c r="Z96" s="128"/>
      <c r="AA96" s="117"/>
      <c r="AB96" s="128"/>
      <c r="AC96" s="128"/>
      <c r="AD96" s="117"/>
      <c r="AE96" s="117"/>
      <c r="AF96" s="117"/>
      <c r="AG96" s="117"/>
      <c r="AH96" s="117"/>
      <c r="AI96" s="117"/>
      <c r="AJ96" s="77"/>
    </row>
    <row r="97" spans="1:36">
      <c r="A97" s="77"/>
      <c r="B97" s="120" t="s">
        <v>196</v>
      </c>
      <c r="C97" s="117"/>
      <c r="D97" s="250"/>
      <c r="E97" s="250"/>
      <c r="F97" s="250"/>
      <c r="G97" s="250"/>
      <c r="H97" s="250"/>
      <c r="I97" s="250"/>
      <c r="J97" s="250"/>
      <c r="K97" s="250"/>
      <c r="L97" s="250"/>
      <c r="M97" s="250"/>
      <c r="N97" s="251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77"/>
    </row>
    <row r="98" spans="1:36" s="10" customFormat="1" ht="9.75" customHeight="1">
      <c r="A98" s="117"/>
      <c r="B98" s="120"/>
      <c r="C98" s="95"/>
      <c r="D98" s="116"/>
      <c r="E98" s="116"/>
      <c r="F98" s="117"/>
      <c r="G98" s="117"/>
      <c r="H98" s="117"/>
      <c r="I98" s="117"/>
      <c r="J98" s="117"/>
      <c r="K98" s="117"/>
      <c r="L98" s="128"/>
      <c r="M98" s="128"/>
      <c r="N98" s="128"/>
      <c r="O98" s="128"/>
      <c r="P98" s="128"/>
      <c r="Q98" s="117"/>
      <c r="R98" s="117"/>
      <c r="S98" s="128"/>
      <c r="T98" s="128"/>
      <c r="U98" s="131"/>
      <c r="V98" s="123"/>
      <c r="W98" s="123"/>
      <c r="X98" s="117"/>
      <c r="Y98" s="128"/>
      <c r="Z98" s="128"/>
      <c r="AA98" s="117"/>
      <c r="AB98" s="128"/>
      <c r="AC98" s="128"/>
      <c r="AD98" s="117"/>
      <c r="AE98" s="117"/>
      <c r="AF98" s="117"/>
      <c r="AG98" s="117"/>
      <c r="AH98" s="117"/>
      <c r="AI98" s="117"/>
      <c r="AJ98" s="117"/>
    </row>
    <row r="99" spans="1:36" s="10" customFormat="1">
      <c r="A99" s="117"/>
      <c r="B99" s="120" t="s">
        <v>196</v>
      </c>
      <c r="C99" s="95"/>
      <c r="D99" s="116"/>
      <c r="E99" s="116"/>
      <c r="F99" s="117"/>
      <c r="G99" s="117"/>
      <c r="H99" s="117"/>
      <c r="I99" s="117"/>
      <c r="J99" s="117"/>
      <c r="K99" s="117"/>
      <c r="L99" s="128"/>
      <c r="M99" s="128"/>
      <c r="N99" s="128"/>
      <c r="O99" s="128"/>
      <c r="P99" s="128"/>
      <c r="Q99" s="117"/>
      <c r="R99" s="117"/>
      <c r="S99" s="128"/>
      <c r="T99" s="128"/>
      <c r="U99" s="131"/>
      <c r="V99" s="123"/>
      <c r="W99" s="123"/>
      <c r="X99" s="117"/>
      <c r="Y99" s="128"/>
      <c r="Z99" s="128"/>
      <c r="AA99" s="117"/>
      <c r="AB99" s="128"/>
      <c r="AC99" s="128"/>
      <c r="AD99" s="117"/>
      <c r="AE99" s="117"/>
      <c r="AF99" s="117"/>
      <c r="AG99" s="117"/>
      <c r="AH99" s="117"/>
      <c r="AI99" s="117"/>
      <c r="AJ99" s="117"/>
    </row>
    <row r="100" spans="1:36" s="10" customFormat="1" ht="10.5" customHeight="1">
      <c r="A100" s="117"/>
      <c r="B100" s="120"/>
      <c r="C100" s="95"/>
      <c r="D100" s="116"/>
      <c r="E100" s="116"/>
      <c r="F100" s="117"/>
      <c r="G100" s="117"/>
      <c r="H100" s="117"/>
      <c r="I100" s="117"/>
      <c r="J100" s="117"/>
      <c r="K100" s="117"/>
      <c r="L100" s="128"/>
      <c r="M100" s="128"/>
      <c r="N100" s="128"/>
      <c r="O100" s="128"/>
      <c r="P100" s="128"/>
      <c r="Q100" s="117"/>
      <c r="R100" s="117"/>
      <c r="S100" s="128"/>
      <c r="T100" s="128"/>
      <c r="U100" s="131"/>
      <c r="V100" s="123"/>
      <c r="W100" s="123"/>
      <c r="X100" s="117"/>
      <c r="Y100" s="128"/>
      <c r="Z100" s="128"/>
      <c r="AA100" s="117"/>
      <c r="AB100" s="128"/>
      <c r="AC100" s="128"/>
      <c r="AD100" s="117"/>
      <c r="AE100" s="117"/>
      <c r="AF100" s="117"/>
      <c r="AG100" s="117"/>
      <c r="AH100" s="117"/>
      <c r="AI100" s="117"/>
      <c r="AJ100" s="117"/>
    </row>
    <row r="101" spans="1:36" s="10" customFormat="1">
      <c r="A101" s="117"/>
      <c r="B101" s="120" t="s">
        <v>196</v>
      </c>
      <c r="C101" s="95"/>
      <c r="D101" s="116"/>
      <c r="E101" s="116"/>
      <c r="F101" s="117"/>
      <c r="G101" s="117"/>
      <c r="H101" s="117"/>
      <c r="I101" s="117"/>
      <c r="J101" s="117"/>
      <c r="K101" s="117"/>
      <c r="L101" s="128"/>
      <c r="M101" s="128"/>
      <c r="N101" s="128"/>
      <c r="O101" s="128"/>
      <c r="P101" s="128"/>
      <c r="Q101" s="117"/>
      <c r="R101" s="117"/>
      <c r="S101" s="128"/>
      <c r="T101" s="128"/>
      <c r="U101" s="131"/>
      <c r="V101" s="123"/>
      <c r="W101" s="123"/>
      <c r="X101" s="117"/>
      <c r="Y101" s="128"/>
      <c r="Z101" s="128"/>
      <c r="AA101" s="117"/>
      <c r="AB101" s="128"/>
      <c r="AC101" s="128"/>
      <c r="AD101" s="117"/>
      <c r="AE101" s="117"/>
      <c r="AF101" s="117"/>
      <c r="AG101" s="117"/>
      <c r="AH101" s="117"/>
      <c r="AI101" s="117"/>
      <c r="AJ101" s="117"/>
    </row>
    <row r="102" spans="1:36" s="10" customFormat="1" ht="7.5" customHeight="1">
      <c r="A102" s="117"/>
      <c r="B102" s="120"/>
      <c r="C102" s="95"/>
      <c r="D102" s="116"/>
      <c r="E102" s="116"/>
      <c r="F102" s="117"/>
      <c r="G102" s="117"/>
      <c r="H102" s="117"/>
      <c r="I102" s="117"/>
      <c r="J102" s="117"/>
      <c r="K102" s="117"/>
      <c r="L102" s="128"/>
      <c r="M102" s="128"/>
      <c r="N102" s="128"/>
      <c r="O102" s="128"/>
      <c r="P102" s="128"/>
      <c r="Q102" s="117"/>
      <c r="R102" s="117"/>
      <c r="S102" s="128"/>
      <c r="T102" s="128"/>
      <c r="U102" s="131"/>
      <c r="V102" s="123"/>
      <c r="W102" s="123"/>
      <c r="X102" s="117"/>
      <c r="Y102" s="128"/>
      <c r="Z102" s="128"/>
      <c r="AA102" s="117"/>
      <c r="AB102" s="128"/>
      <c r="AC102" s="128"/>
      <c r="AD102" s="117"/>
      <c r="AE102" s="117"/>
      <c r="AF102" s="117"/>
      <c r="AG102" s="117"/>
      <c r="AH102" s="117"/>
      <c r="AI102" s="117"/>
      <c r="AJ102" s="117"/>
    </row>
    <row r="103" spans="1:36" s="10" customFormat="1">
      <c r="A103" s="117"/>
      <c r="B103" s="120" t="s">
        <v>196</v>
      </c>
      <c r="C103" s="95"/>
      <c r="D103" s="116"/>
      <c r="E103" s="116"/>
      <c r="F103" s="117"/>
      <c r="G103" s="117"/>
      <c r="H103" s="117"/>
      <c r="I103" s="117"/>
      <c r="J103" s="117"/>
      <c r="K103" s="117"/>
      <c r="L103" s="128"/>
      <c r="M103" s="128"/>
      <c r="N103" s="128"/>
      <c r="O103" s="128"/>
      <c r="P103" s="128"/>
      <c r="Q103" s="117"/>
      <c r="R103" s="117"/>
      <c r="S103" s="128"/>
      <c r="T103" s="128"/>
      <c r="U103" s="131"/>
      <c r="V103" s="123"/>
      <c r="W103" s="123"/>
      <c r="X103" s="117"/>
      <c r="Y103" s="128"/>
      <c r="Z103" s="128"/>
      <c r="AA103" s="117"/>
      <c r="AB103" s="128"/>
      <c r="AC103" s="128"/>
      <c r="AD103" s="117"/>
      <c r="AE103" s="117"/>
      <c r="AF103" s="117"/>
      <c r="AG103" s="117"/>
      <c r="AH103" s="117"/>
      <c r="AI103" s="117"/>
      <c r="AJ103" s="117"/>
    </row>
    <row r="104" spans="1:36" s="10" customFormat="1" ht="10.5" customHeight="1">
      <c r="A104" s="117"/>
      <c r="B104" s="120"/>
      <c r="C104" s="95"/>
      <c r="D104" s="116"/>
      <c r="E104" s="116"/>
      <c r="F104" s="117"/>
      <c r="G104" s="117"/>
      <c r="H104" s="117"/>
      <c r="I104" s="117"/>
      <c r="J104" s="117"/>
      <c r="K104" s="117"/>
      <c r="L104" s="128"/>
      <c r="M104" s="128"/>
      <c r="N104" s="128"/>
      <c r="O104" s="128"/>
      <c r="P104" s="128"/>
      <c r="Q104" s="117"/>
      <c r="R104" s="117"/>
      <c r="S104" s="128"/>
      <c r="T104" s="128"/>
      <c r="U104" s="131"/>
      <c r="V104" s="123"/>
      <c r="W104" s="123"/>
      <c r="X104" s="117"/>
      <c r="Y104" s="128"/>
      <c r="Z104" s="128"/>
      <c r="AA104" s="117"/>
      <c r="AB104" s="128"/>
      <c r="AC104" s="128"/>
      <c r="AD104" s="117"/>
      <c r="AE104" s="117"/>
      <c r="AF104" s="117"/>
      <c r="AG104" s="117"/>
      <c r="AH104" s="117"/>
      <c r="AI104" s="117"/>
      <c r="AJ104" s="117"/>
    </row>
    <row r="105" spans="1:36" s="10" customFormat="1">
      <c r="A105" s="117"/>
      <c r="B105" s="120" t="s">
        <v>196</v>
      </c>
      <c r="C105" s="95"/>
      <c r="D105" s="116"/>
      <c r="E105" s="116"/>
      <c r="F105" s="117"/>
      <c r="G105" s="117"/>
      <c r="H105" s="117"/>
      <c r="I105" s="117"/>
      <c r="J105" s="117"/>
      <c r="K105" s="117"/>
      <c r="L105" s="128"/>
      <c r="M105" s="128"/>
      <c r="N105" s="128"/>
      <c r="O105" s="128"/>
      <c r="P105" s="128"/>
      <c r="Q105" s="117"/>
      <c r="R105" s="117"/>
      <c r="S105" s="128"/>
      <c r="T105" s="128"/>
      <c r="U105" s="131"/>
      <c r="V105" s="123"/>
      <c r="W105" s="123"/>
      <c r="X105" s="117"/>
      <c r="Y105" s="128"/>
      <c r="Z105" s="128"/>
      <c r="AA105" s="117"/>
      <c r="AB105" s="128"/>
      <c r="AC105" s="128"/>
      <c r="AD105" s="117"/>
      <c r="AE105" s="117"/>
      <c r="AF105" s="117"/>
      <c r="AG105" s="117"/>
      <c r="AH105" s="117"/>
      <c r="AI105" s="117"/>
      <c r="AJ105" s="117"/>
    </row>
    <row r="106" spans="1:36" s="10" customFormat="1" ht="8.25" customHeight="1">
      <c r="A106" s="117"/>
      <c r="B106" s="120"/>
      <c r="C106" s="95"/>
      <c r="D106" s="116"/>
      <c r="E106" s="116"/>
      <c r="F106" s="117"/>
      <c r="G106" s="117"/>
      <c r="H106" s="117"/>
      <c r="I106" s="117"/>
      <c r="J106" s="117"/>
      <c r="K106" s="117"/>
      <c r="L106" s="128"/>
      <c r="M106" s="128"/>
      <c r="N106" s="128"/>
      <c r="O106" s="128"/>
      <c r="P106" s="128"/>
      <c r="Q106" s="117"/>
      <c r="R106" s="117"/>
      <c r="S106" s="128"/>
      <c r="T106" s="128"/>
      <c r="U106" s="131"/>
      <c r="V106" s="123"/>
      <c r="W106" s="123"/>
      <c r="X106" s="117"/>
      <c r="Y106" s="128"/>
      <c r="Z106" s="128"/>
      <c r="AA106" s="117"/>
      <c r="AB106" s="128"/>
      <c r="AC106" s="128"/>
      <c r="AD106" s="117"/>
      <c r="AE106" s="117"/>
      <c r="AF106" s="117"/>
      <c r="AG106" s="117"/>
      <c r="AH106" s="117"/>
      <c r="AI106" s="117"/>
      <c r="AJ106" s="117"/>
    </row>
    <row r="107" spans="1:36" s="10" customFormat="1">
      <c r="A107" s="117"/>
      <c r="B107" s="120" t="s">
        <v>196</v>
      </c>
      <c r="C107" s="95"/>
      <c r="D107" s="116"/>
      <c r="E107" s="116"/>
      <c r="F107" s="128"/>
      <c r="G107" s="128"/>
      <c r="H107" s="128"/>
      <c r="I107" s="128"/>
      <c r="J107" s="128"/>
      <c r="K107" s="128"/>
      <c r="L107" s="128"/>
      <c r="M107" s="128"/>
      <c r="N107" s="131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17"/>
      <c r="AE107" s="117"/>
      <c r="AF107" s="117"/>
      <c r="AG107" s="117"/>
      <c r="AH107" s="117"/>
      <c r="AI107" s="117"/>
      <c r="AJ107" s="117"/>
    </row>
    <row r="108" spans="1:36" ht="8.25" customHeight="1">
      <c r="A108" s="77"/>
      <c r="B108" s="149"/>
      <c r="C108" s="95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9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117"/>
      <c r="AD108" s="117"/>
      <c r="AE108" s="117"/>
      <c r="AF108" s="117"/>
      <c r="AG108" s="117"/>
      <c r="AH108" s="117"/>
      <c r="AI108" s="117"/>
      <c r="AJ108" s="77"/>
    </row>
    <row r="109" spans="1:36" s="10" customFormat="1">
      <c r="A109" s="117"/>
      <c r="B109" s="120" t="s">
        <v>196</v>
      </c>
      <c r="C109" s="95"/>
      <c r="D109" s="116"/>
      <c r="E109" s="116"/>
      <c r="F109" s="117"/>
      <c r="G109" s="117"/>
      <c r="H109" s="117"/>
      <c r="I109" s="117"/>
      <c r="J109" s="117"/>
      <c r="K109" s="117"/>
      <c r="L109" s="128"/>
      <c r="M109" s="128"/>
      <c r="N109" s="128"/>
      <c r="O109" s="128"/>
      <c r="P109" s="128"/>
      <c r="Q109" s="117"/>
      <c r="R109" s="117"/>
      <c r="S109" s="128"/>
      <c r="T109" s="128"/>
      <c r="U109" s="131"/>
      <c r="V109" s="123"/>
      <c r="W109" s="123"/>
      <c r="X109" s="117"/>
      <c r="Y109" s="128"/>
      <c r="Z109" s="128"/>
      <c r="AA109" s="117"/>
      <c r="AB109" s="128"/>
      <c r="AC109" s="128"/>
      <c r="AD109" s="117"/>
      <c r="AE109" s="117"/>
      <c r="AF109" s="117"/>
      <c r="AG109" s="117"/>
      <c r="AH109" s="117"/>
      <c r="AI109" s="117"/>
      <c r="AJ109" s="117"/>
    </row>
    <row r="110" spans="1:36" s="10" customFormat="1" ht="3.75" customHeight="1">
      <c r="A110" s="117"/>
      <c r="B110" s="120"/>
      <c r="C110" s="95"/>
      <c r="D110" s="116"/>
      <c r="E110" s="116"/>
      <c r="F110" s="117"/>
      <c r="G110" s="117"/>
      <c r="H110" s="117"/>
      <c r="I110" s="117"/>
      <c r="J110" s="117"/>
      <c r="K110" s="117"/>
      <c r="L110" s="128"/>
      <c r="M110" s="128"/>
      <c r="N110" s="128"/>
      <c r="O110" s="128"/>
      <c r="P110" s="128"/>
      <c r="Q110" s="117"/>
      <c r="R110" s="117"/>
      <c r="S110" s="128"/>
      <c r="T110" s="128"/>
      <c r="U110" s="131"/>
      <c r="V110" s="123"/>
      <c r="W110" s="123"/>
      <c r="X110" s="117"/>
      <c r="Y110" s="128"/>
      <c r="Z110" s="128"/>
      <c r="AA110" s="117"/>
      <c r="AB110" s="128"/>
      <c r="AC110" s="128"/>
      <c r="AD110" s="117"/>
      <c r="AE110" s="117"/>
      <c r="AF110" s="117"/>
      <c r="AG110" s="117"/>
      <c r="AH110" s="117"/>
      <c r="AI110" s="117"/>
      <c r="AJ110" s="117"/>
    </row>
    <row r="111" spans="1:36" s="10" customFormat="1">
      <c r="A111" s="117"/>
      <c r="B111" s="120" t="s">
        <v>196</v>
      </c>
      <c r="C111" s="95"/>
      <c r="D111" s="116"/>
      <c r="E111" s="116"/>
      <c r="F111" s="117"/>
      <c r="G111" s="117"/>
      <c r="H111" s="117"/>
      <c r="I111" s="117"/>
      <c r="J111" s="117"/>
      <c r="K111" s="117"/>
      <c r="L111" s="128"/>
      <c r="M111" s="128"/>
      <c r="N111" s="128"/>
      <c r="O111" s="128"/>
      <c r="P111" s="128"/>
      <c r="Q111" s="117"/>
      <c r="R111" s="117"/>
      <c r="S111" s="128"/>
      <c r="T111" s="128"/>
      <c r="U111" s="131"/>
      <c r="V111" s="123"/>
      <c r="W111" s="123"/>
      <c r="X111" s="117"/>
      <c r="Y111" s="128"/>
      <c r="Z111" s="128"/>
      <c r="AA111" s="117"/>
      <c r="AB111" s="128"/>
      <c r="AC111" s="128"/>
      <c r="AD111" s="117"/>
      <c r="AE111" s="117"/>
      <c r="AF111" s="117"/>
      <c r="AG111" s="117"/>
      <c r="AH111" s="117"/>
      <c r="AI111" s="117"/>
      <c r="AJ111" s="117"/>
    </row>
    <row r="112" spans="1:36" s="10" customFormat="1" ht="8.25" customHeight="1">
      <c r="A112" s="117"/>
      <c r="B112" s="120"/>
      <c r="C112" s="95"/>
      <c r="D112" s="116"/>
      <c r="E112" s="116"/>
      <c r="F112" s="117"/>
      <c r="G112" s="117"/>
      <c r="H112" s="117"/>
      <c r="I112" s="117"/>
      <c r="J112" s="117"/>
      <c r="K112" s="117"/>
      <c r="L112" s="128"/>
      <c r="M112" s="128"/>
      <c r="N112" s="128"/>
      <c r="O112" s="128"/>
      <c r="P112" s="128"/>
      <c r="Q112" s="117"/>
      <c r="R112" s="117"/>
      <c r="S112" s="128"/>
      <c r="T112" s="128"/>
      <c r="U112" s="131"/>
      <c r="V112" s="123"/>
      <c r="W112" s="123"/>
      <c r="X112" s="117"/>
      <c r="Y112" s="128"/>
      <c r="Z112" s="128"/>
      <c r="AA112" s="117"/>
      <c r="AB112" s="128"/>
      <c r="AC112" s="128"/>
      <c r="AD112" s="117"/>
      <c r="AE112" s="117"/>
      <c r="AF112" s="117"/>
      <c r="AG112" s="117"/>
      <c r="AH112" s="117"/>
      <c r="AI112" s="117"/>
      <c r="AJ112" s="117"/>
    </row>
    <row r="113" spans="1:36" s="10" customFormat="1">
      <c r="A113" s="117"/>
      <c r="B113" s="120" t="s">
        <v>196</v>
      </c>
      <c r="C113" s="95"/>
      <c r="D113" s="116"/>
      <c r="E113" s="116"/>
      <c r="F113" s="128"/>
      <c r="G113" s="128"/>
      <c r="H113" s="128"/>
      <c r="I113" s="128"/>
      <c r="J113" s="128"/>
      <c r="K113" s="128"/>
      <c r="L113" s="128"/>
      <c r="M113" s="128"/>
      <c r="N113" s="131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17"/>
      <c r="AE113" s="117"/>
      <c r="AF113" s="117"/>
      <c r="AG113" s="117"/>
      <c r="AH113" s="117"/>
      <c r="AI113" s="117"/>
      <c r="AJ113" s="117"/>
    </row>
    <row r="114" spans="1:36" s="10" customFormat="1" ht="8.25" customHeight="1">
      <c r="A114" s="117"/>
      <c r="B114" s="120"/>
      <c r="C114" s="95"/>
      <c r="D114" s="116"/>
      <c r="E114" s="116"/>
      <c r="F114" s="117"/>
      <c r="G114" s="117"/>
      <c r="H114" s="117"/>
      <c r="I114" s="117"/>
      <c r="J114" s="117"/>
      <c r="K114" s="117"/>
      <c r="L114" s="128"/>
      <c r="M114" s="128"/>
      <c r="N114" s="128"/>
      <c r="O114" s="128"/>
      <c r="P114" s="128"/>
      <c r="Q114" s="117"/>
      <c r="R114" s="117"/>
      <c r="S114" s="128"/>
      <c r="T114" s="128"/>
      <c r="U114" s="131"/>
      <c r="V114" s="123"/>
      <c r="W114" s="123"/>
      <c r="X114" s="117"/>
      <c r="Y114" s="128"/>
      <c r="Z114" s="128"/>
      <c r="AA114" s="117"/>
      <c r="AB114" s="128"/>
      <c r="AC114" s="128"/>
      <c r="AD114" s="117"/>
      <c r="AE114" s="117"/>
      <c r="AF114" s="117"/>
      <c r="AG114" s="117"/>
      <c r="AH114" s="117"/>
      <c r="AI114" s="117"/>
      <c r="AJ114" s="117"/>
    </row>
    <row r="115" spans="1:36" s="10" customFormat="1">
      <c r="A115" s="117"/>
      <c r="B115" s="120" t="s">
        <v>196</v>
      </c>
      <c r="C115" s="95"/>
      <c r="D115" s="116"/>
      <c r="E115" s="116"/>
      <c r="F115" s="128"/>
      <c r="G115" s="128"/>
      <c r="H115" s="128"/>
      <c r="I115" s="128"/>
      <c r="J115" s="128"/>
      <c r="K115" s="128"/>
      <c r="L115" s="128"/>
      <c r="M115" s="128"/>
      <c r="N115" s="131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17"/>
      <c r="AE115" s="117"/>
      <c r="AF115" s="117"/>
      <c r="AG115" s="117"/>
      <c r="AH115" s="117"/>
      <c r="AI115" s="117"/>
      <c r="AJ115" s="117"/>
    </row>
    <row r="116" spans="1:36" s="10" customFormat="1">
      <c r="A116" s="77"/>
      <c r="B116" s="149"/>
      <c r="C116" s="95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9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117"/>
      <c r="AD116" s="117"/>
      <c r="AE116" s="117"/>
      <c r="AF116" s="117"/>
      <c r="AG116" s="117"/>
      <c r="AH116" s="117"/>
      <c r="AI116" s="117"/>
      <c r="AJ116" s="117"/>
    </row>
    <row r="117" spans="1:36" s="10" customFormat="1">
      <c r="A117" s="117"/>
      <c r="B117" s="120" t="s">
        <v>196</v>
      </c>
      <c r="C117" s="95"/>
      <c r="D117" s="116"/>
      <c r="E117" s="116"/>
      <c r="F117" s="117"/>
      <c r="G117" s="117"/>
      <c r="H117" s="117"/>
      <c r="I117" s="117"/>
      <c r="J117" s="117"/>
      <c r="K117" s="117"/>
      <c r="L117" s="128"/>
      <c r="M117" s="128"/>
      <c r="N117" s="128"/>
      <c r="O117" s="128"/>
      <c r="P117" s="128"/>
      <c r="Q117" s="117"/>
      <c r="R117" s="117"/>
      <c r="S117" s="128"/>
      <c r="T117" s="128"/>
      <c r="U117" s="131"/>
      <c r="V117" s="123"/>
      <c r="W117" s="123"/>
      <c r="X117" s="117"/>
      <c r="Y117" s="128"/>
      <c r="Z117" s="128"/>
      <c r="AA117" s="117"/>
      <c r="AB117" s="128"/>
      <c r="AC117" s="128"/>
      <c r="AD117" s="117"/>
      <c r="AE117" s="117"/>
      <c r="AF117" s="117"/>
      <c r="AG117" s="117"/>
      <c r="AH117" s="117"/>
      <c r="AI117" s="117"/>
      <c r="AJ117" s="117"/>
    </row>
    <row r="118" spans="1:36" s="10" customFormat="1" ht="12" customHeight="1">
      <c r="A118" s="117"/>
      <c r="B118" s="120"/>
      <c r="C118" s="95"/>
      <c r="D118" s="116"/>
      <c r="E118" s="116"/>
      <c r="F118" s="117"/>
      <c r="G118" s="117"/>
      <c r="H118" s="117"/>
      <c r="I118" s="117"/>
      <c r="J118" s="117"/>
      <c r="K118" s="117"/>
      <c r="L118" s="128"/>
      <c r="M118" s="128"/>
      <c r="N118" s="128"/>
      <c r="O118" s="128"/>
      <c r="P118" s="128"/>
      <c r="Q118" s="117"/>
      <c r="R118" s="117"/>
      <c r="S118" s="128"/>
      <c r="T118" s="128"/>
      <c r="U118" s="131"/>
      <c r="V118" s="123"/>
      <c r="W118" s="123"/>
      <c r="X118" s="117"/>
      <c r="Y118" s="128"/>
      <c r="Z118" s="128"/>
      <c r="AA118" s="117"/>
      <c r="AB118" s="128"/>
      <c r="AC118" s="128"/>
      <c r="AD118" s="117"/>
      <c r="AE118" s="117"/>
      <c r="AF118" s="117"/>
      <c r="AG118" s="117"/>
      <c r="AH118" s="117"/>
      <c r="AI118" s="117"/>
      <c r="AJ118" s="117"/>
    </row>
    <row r="119" spans="1:36" s="10" customFormat="1">
      <c r="A119" s="117"/>
      <c r="B119" s="120" t="s">
        <v>196</v>
      </c>
      <c r="C119" s="95"/>
      <c r="D119" s="116"/>
      <c r="E119" s="116"/>
      <c r="F119" s="128"/>
      <c r="G119" s="128"/>
      <c r="H119" s="128"/>
      <c r="I119" s="128"/>
      <c r="J119" s="128"/>
      <c r="K119" s="128"/>
      <c r="L119" s="128"/>
      <c r="M119" s="128"/>
      <c r="N119" s="131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17"/>
      <c r="AE119" s="117"/>
      <c r="AF119" s="117"/>
      <c r="AG119" s="117"/>
      <c r="AH119" s="117"/>
      <c r="AI119" s="117"/>
      <c r="AJ119" s="117"/>
    </row>
    <row r="120" spans="1:36" s="10" customFormat="1">
      <c r="A120" s="117"/>
      <c r="B120" s="120"/>
      <c r="C120" s="95"/>
      <c r="D120" s="116"/>
      <c r="E120" s="116"/>
      <c r="F120" s="128"/>
      <c r="G120" s="128"/>
      <c r="H120" s="128"/>
      <c r="I120" s="128"/>
      <c r="J120" s="128"/>
      <c r="K120" s="128"/>
      <c r="L120" s="128"/>
      <c r="M120" s="128"/>
      <c r="N120" s="131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17"/>
      <c r="AE120" s="117"/>
      <c r="AF120" s="117"/>
      <c r="AG120" s="117"/>
      <c r="AH120" s="117"/>
      <c r="AI120" s="117"/>
      <c r="AJ120" s="117"/>
    </row>
    <row r="121" spans="1:36">
      <c r="B121" s="134"/>
      <c r="C121" s="95"/>
      <c r="D121" s="95"/>
      <c r="E121" s="95"/>
      <c r="F121" s="95"/>
      <c r="G121" s="95"/>
      <c r="H121" s="95"/>
      <c r="I121" s="95"/>
      <c r="J121" s="117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117"/>
      <c r="V121" s="117"/>
      <c r="W121" s="134"/>
      <c r="X121" s="95"/>
      <c r="Y121" s="95"/>
      <c r="Z121" s="95"/>
      <c r="AA121" s="95"/>
      <c r="AB121" s="95"/>
      <c r="AC121" s="95"/>
      <c r="AD121" s="95"/>
      <c r="AE121" s="95"/>
      <c r="AF121" s="10"/>
      <c r="AG121" s="10"/>
      <c r="AH121" s="10"/>
      <c r="AI121" s="10"/>
    </row>
    <row r="122" spans="1:36">
      <c r="B122" s="95" t="s">
        <v>211</v>
      </c>
      <c r="C122" s="95"/>
      <c r="D122" s="95"/>
      <c r="E122" s="95"/>
      <c r="F122" s="95"/>
      <c r="G122" s="95"/>
      <c r="H122" s="95"/>
      <c r="I122" s="95"/>
      <c r="J122" s="117"/>
      <c r="K122" s="128"/>
      <c r="L122" s="128"/>
      <c r="M122" s="128"/>
      <c r="N122" s="131"/>
      <c r="O122" s="95"/>
      <c r="P122" s="95"/>
      <c r="Q122" s="95"/>
      <c r="R122" s="95"/>
      <c r="S122" s="95"/>
      <c r="T122" s="95"/>
      <c r="U122" s="117"/>
      <c r="V122" s="117"/>
      <c r="W122" s="117"/>
      <c r="X122" s="117"/>
      <c r="Y122" s="117"/>
      <c r="Z122" s="135" t="s">
        <v>199</v>
      </c>
      <c r="AA122" s="10"/>
      <c r="AB122" s="117"/>
      <c r="AC122" s="10"/>
      <c r="AD122" s="117"/>
      <c r="AE122" s="117"/>
      <c r="AF122" s="10"/>
      <c r="AG122" s="10"/>
      <c r="AH122" s="10"/>
      <c r="AI122" s="10"/>
    </row>
    <row r="123" spans="1:36">
      <c r="B123" s="95"/>
      <c r="C123" s="95"/>
      <c r="D123" s="95"/>
      <c r="E123" s="95"/>
      <c r="F123" s="95"/>
      <c r="G123" s="95"/>
      <c r="H123" s="95"/>
      <c r="I123" s="95"/>
      <c r="J123" s="117"/>
      <c r="K123" s="128"/>
      <c r="L123" s="128"/>
      <c r="M123" s="128"/>
      <c r="N123" s="131"/>
      <c r="O123" s="95"/>
      <c r="P123" s="95"/>
      <c r="Q123" s="95"/>
      <c r="R123" s="95"/>
      <c r="S123" s="95"/>
      <c r="T123" s="95"/>
      <c r="U123" s="117"/>
      <c r="V123" s="117"/>
      <c r="W123" s="117"/>
      <c r="X123" s="117"/>
      <c r="Y123" s="117"/>
      <c r="Z123" s="135"/>
      <c r="AA123" s="10"/>
      <c r="AB123" s="117"/>
      <c r="AC123" s="10"/>
      <c r="AD123" s="117"/>
      <c r="AE123" s="117"/>
      <c r="AF123" s="10"/>
      <c r="AG123" s="10"/>
      <c r="AH123" s="10"/>
      <c r="AI123" s="10"/>
    </row>
    <row r="124" spans="1:36">
      <c r="B124" s="95"/>
      <c r="C124" s="95"/>
      <c r="D124" s="95"/>
      <c r="E124" s="95"/>
      <c r="F124" s="95"/>
      <c r="G124" s="95"/>
      <c r="H124" s="95"/>
      <c r="I124" s="95"/>
      <c r="J124" s="117"/>
      <c r="K124" s="128"/>
      <c r="L124" s="128"/>
      <c r="M124" s="128"/>
      <c r="N124" s="131"/>
      <c r="O124" s="95"/>
      <c r="P124" s="95"/>
      <c r="Q124" s="95"/>
      <c r="R124" s="95"/>
      <c r="S124" s="95"/>
      <c r="T124" s="95"/>
      <c r="U124" s="117"/>
      <c r="V124" s="117"/>
      <c r="W124" s="117"/>
      <c r="X124" s="117"/>
      <c r="Y124" s="117"/>
      <c r="Z124" s="135"/>
      <c r="AA124" s="10"/>
      <c r="AB124" s="117"/>
      <c r="AC124" s="10"/>
      <c r="AD124" s="117"/>
      <c r="AE124" s="117"/>
      <c r="AF124" s="10"/>
      <c r="AG124" s="10"/>
      <c r="AH124" s="10"/>
      <c r="AI124" s="10"/>
    </row>
    <row r="125" spans="1:36">
      <c r="A125" s="77"/>
      <c r="B125" s="77"/>
      <c r="C125" s="77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5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</row>
    <row r="126" spans="1:36" ht="27.75">
      <c r="A126" s="77"/>
      <c r="B126" s="510" t="s">
        <v>63</v>
      </c>
      <c r="C126" s="510"/>
      <c r="D126" s="510"/>
      <c r="E126" s="510"/>
      <c r="F126" s="510"/>
      <c r="G126" s="510"/>
      <c r="H126" s="510"/>
      <c r="I126" s="510"/>
      <c r="J126" s="510"/>
      <c r="K126" s="510"/>
      <c r="L126" s="510"/>
      <c r="M126" s="510"/>
      <c r="N126" s="510"/>
      <c r="O126" s="510"/>
      <c r="P126" s="510"/>
      <c r="Q126" s="510"/>
      <c r="R126" s="510"/>
      <c r="S126" s="510"/>
      <c r="T126" s="510"/>
      <c r="U126" s="510"/>
      <c r="V126" s="510"/>
      <c r="W126" s="510"/>
      <c r="X126" s="510"/>
      <c r="Y126" s="510"/>
      <c r="Z126" s="510"/>
      <c r="AA126" s="510"/>
      <c r="AB126" s="510"/>
      <c r="AC126" s="510"/>
      <c r="AD126" s="77"/>
      <c r="AE126" s="77"/>
      <c r="AF126" s="77"/>
      <c r="AG126" s="77"/>
      <c r="AH126" s="77"/>
      <c r="AI126" s="77"/>
      <c r="AJ126" s="77"/>
    </row>
    <row r="127" spans="1:36">
      <c r="A127" s="77"/>
      <c r="B127" s="77"/>
      <c r="C127" s="77"/>
      <c r="D127" s="114"/>
      <c r="E127" s="114"/>
      <c r="F127" s="114"/>
      <c r="G127" s="114"/>
      <c r="H127" s="114"/>
      <c r="I127" s="114" t="s">
        <v>48</v>
      </c>
      <c r="J127" s="114"/>
      <c r="K127" s="114"/>
      <c r="L127" s="114"/>
      <c r="M127" s="114"/>
      <c r="N127" s="115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</row>
    <row r="128" spans="1:36" ht="26.25">
      <c r="A128" s="77"/>
      <c r="B128" s="77"/>
      <c r="C128" s="509" t="s">
        <v>190</v>
      </c>
      <c r="D128" s="509"/>
      <c r="E128" s="509"/>
      <c r="F128" s="509"/>
      <c r="G128" s="509"/>
      <c r="H128" s="509"/>
      <c r="I128" s="509"/>
      <c r="J128" s="509"/>
      <c r="K128" s="509"/>
      <c r="L128" s="509"/>
      <c r="M128" s="509"/>
      <c r="N128" s="509"/>
      <c r="O128" s="509"/>
      <c r="P128" s="509"/>
      <c r="Q128" s="509"/>
      <c r="R128" s="509"/>
      <c r="S128" s="509"/>
      <c r="T128" s="509"/>
      <c r="U128" s="509"/>
      <c r="V128" s="509"/>
      <c r="W128" s="509"/>
      <c r="X128" s="509"/>
      <c r="Y128" s="509"/>
      <c r="Z128" s="509"/>
      <c r="AA128" s="509"/>
      <c r="AB128" s="509"/>
      <c r="AC128" s="77"/>
      <c r="AD128" s="77"/>
      <c r="AE128" s="77"/>
      <c r="AF128" s="77"/>
      <c r="AG128" s="77"/>
      <c r="AH128" s="77"/>
      <c r="AI128" s="77"/>
      <c r="AJ128" s="77"/>
    </row>
    <row r="129" spans="1:36">
      <c r="A129" s="77"/>
      <c r="B129" s="77"/>
      <c r="C129" s="77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5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</row>
    <row r="130" spans="1:36">
      <c r="A130" s="77"/>
      <c r="B130" s="77"/>
      <c r="C130" s="77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5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</row>
    <row r="131" spans="1:36" s="24" customFormat="1">
      <c r="A131" s="122"/>
      <c r="B131" s="120" t="s">
        <v>196</v>
      </c>
      <c r="C131" s="95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9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123"/>
      <c r="AD131" s="123"/>
      <c r="AE131" s="123"/>
      <c r="AF131" s="123"/>
      <c r="AG131" s="123"/>
      <c r="AH131" s="123"/>
      <c r="AI131" s="123"/>
      <c r="AJ131" s="122"/>
    </row>
    <row r="132" spans="1:36" s="24" customFormat="1" ht="9.75" customHeight="1">
      <c r="A132" s="122"/>
      <c r="B132" s="120"/>
      <c r="C132" s="95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9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123"/>
      <c r="AD132" s="123"/>
      <c r="AE132" s="123"/>
      <c r="AF132" s="123"/>
      <c r="AG132" s="123"/>
      <c r="AH132" s="123"/>
      <c r="AI132" s="123"/>
      <c r="AJ132" s="122"/>
    </row>
    <row r="133" spans="1:36" s="24" customFormat="1" ht="23.25">
      <c r="A133" s="122"/>
      <c r="B133" s="120" t="s">
        <v>196</v>
      </c>
      <c r="C133" s="95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9"/>
      <c r="O133" s="124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123"/>
      <c r="AD133" s="123"/>
      <c r="AE133" s="123"/>
      <c r="AF133" s="123"/>
      <c r="AG133" s="123"/>
      <c r="AH133" s="123"/>
      <c r="AI133" s="123"/>
      <c r="AJ133" s="122"/>
    </row>
    <row r="134" spans="1:36" s="24" customFormat="1" ht="7.5" customHeight="1">
      <c r="A134" s="122"/>
      <c r="B134" s="125"/>
      <c r="C134" s="95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9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123"/>
      <c r="AD134" s="123"/>
      <c r="AE134" s="123"/>
      <c r="AF134" s="123"/>
      <c r="AG134" s="123"/>
      <c r="AH134" s="123"/>
      <c r="AI134" s="123"/>
      <c r="AJ134" s="122"/>
    </row>
    <row r="135" spans="1:36" s="24" customFormat="1">
      <c r="A135" s="122"/>
      <c r="B135" s="120" t="s">
        <v>196</v>
      </c>
      <c r="C135" s="95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9"/>
      <c r="O135" s="95"/>
      <c r="P135" s="95"/>
      <c r="Q135" s="95"/>
      <c r="R135" s="95"/>
      <c r="S135" s="95"/>
      <c r="T135" s="95"/>
      <c r="U135" s="123"/>
      <c r="V135" s="95"/>
      <c r="W135" s="95"/>
      <c r="X135" s="95"/>
      <c r="Y135" s="95"/>
      <c r="Z135" s="95"/>
      <c r="AA135" s="95"/>
      <c r="AB135" s="95"/>
      <c r="AC135" s="123"/>
      <c r="AD135" s="123"/>
      <c r="AE135" s="123"/>
      <c r="AF135" s="123"/>
      <c r="AG135" s="123"/>
      <c r="AH135" s="123"/>
      <c r="AI135" s="123"/>
      <c r="AJ135" s="122"/>
    </row>
    <row r="136" spans="1:36" s="24" customFormat="1" ht="7.5" customHeight="1">
      <c r="A136" s="122"/>
      <c r="B136" s="120"/>
      <c r="C136" s="95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9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123"/>
      <c r="AD136" s="123"/>
      <c r="AE136" s="123"/>
      <c r="AF136" s="123"/>
      <c r="AG136" s="123"/>
      <c r="AH136" s="123"/>
      <c r="AI136" s="123"/>
      <c r="AJ136" s="122"/>
    </row>
    <row r="137" spans="1:36" s="24" customFormat="1">
      <c r="A137" s="122"/>
      <c r="B137" s="120" t="s">
        <v>196</v>
      </c>
      <c r="C137" s="95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9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123"/>
      <c r="AD137" s="123"/>
      <c r="AE137" s="123"/>
      <c r="AF137" s="123"/>
      <c r="AG137" s="123"/>
      <c r="AH137" s="123"/>
      <c r="AI137" s="123"/>
      <c r="AJ137" s="122"/>
    </row>
    <row r="138" spans="1:36" s="10" customFormat="1" ht="7.5" customHeight="1">
      <c r="A138" s="117"/>
      <c r="B138" s="120"/>
      <c r="C138" s="95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9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117"/>
      <c r="AD138" s="117"/>
      <c r="AE138" s="117"/>
      <c r="AF138" s="117"/>
      <c r="AG138" s="117"/>
      <c r="AH138" s="117"/>
      <c r="AI138" s="117"/>
      <c r="AJ138" s="117"/>
    </row>
    <row r="139" spans="1:36" s="10" customFormat="1">
      <c r="A139" s="117"/>
      <c r="B139" s="120" t="s">
        <v>196</v>
      </c>
      <c r="C139" s="95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9"/>
      <c r="O139" s="95"/>
      <c r="P139" s="95"/>
      <c r="Q139" s="117"/>
      <c r="R139" s="117"/>
      <c r="S139" s="126"/>
      <c r="T139" s="127"/>
      <c r="U139" s="95"/>
      <c r="V139" s="95"/>
      <c r="W139" s="95"/>
      <c r="X139" s="95"/>
      <c r="Y139" s="95"/>
      <c r="Z139" s="95"/>
      <c r="AA139" s="95"/>
      <c r="AB139" s="95"/>
      <c r="AC139" s="117"/>
      <c r="AD139" s="117"/>
      <c r="AE139" s="117"/>
      <c r="AF139" s="117"/>
      <c r="AG139" s="117"/>
      <c r="AH139" s="117"/>
      <c r="AI139" s="117"/>
      <c r="AJ139" s="117"/>
    </row>
    <row r="140" spans="1:36" s="10" customFormat="1" ht="9" customHeight="1">
      <c r="A140" s="117"/>
      <c r="B140" s="120"/>
      <c r="C140" s="95"/>
      <c r="D140" s="116"/>
      <c r="E140" s="116"/>
      <c r="F140" s="117"/>
      <c r="G140" s="117"/>
      <c r="H140" s="117"/>
      <c r="I140" s="117"/>
      <c r="J140" s="117"/>
      <c r="K140" s="117"/>
      <c r="L140" s="128"/>
      <c r="M140" s="128"/>
      <c r="N140" s="128"/>
      <c r="O140" s="128"/>
      <c r="P140" s="128"/>
      <c r="Q140" s="117"/>
      <c r="R140" s="117"/>
      <c r="S140" s="128"/>
      <c r="T140" s="130"/>
      <c r="U140" s="117"/>
      <c r="V140" s="123"/>
      <c r="W140" s="123"/>
      <c r="X140" s="117"/>
      <c r="Y140" s="128"/>
      <c r="Z140" s="128"/>
      <c r="AA140" s="117"/>
      <c r="AB140" s="128"/>
      <c r="AC140" s="128"/>
      <c r="AD140" s="117"/>
      <c r="AE140" s="117"/>
      <c r="AF140" s="117"/>
      <c r="AG140" s="117"/>
      <c r="AH140" s="117"/>
      <c r="AI140" s="117"/>
      <c r="AJ140" s="117"/>
    </row>
    <row r="141" spans="1:36" s="10" customFormat="1">
      <c r="A141" s="117"/>
      <c r="B141" s="120" t="s">
        <v>196</v>
      </c>
      <c r="C141" s="95"/>
      <c r="D141" s="116"/>
      <c r="E141" s="116"/>
      <c r="F141" s="117"/>
      <c r="G141" s="117"/>
      <c r="H141" s="117"/>
      <c r="I141" s="117"/>
      <c r="J141" s="117"/>
      <c r="K141" s="117"/>
      <c r="L141" s="128"/>
      <c r="M141" s="128"/>
      <c r="N141" s="128"/>
      <c r="O141" s="128"/>
      <c r="P141" s="128"/>
      <c r="Q141" s="117"/>
      <c r="R141" s="117"/>
      <c r="S141" s="128"/>
      <c r="T141" s="131"/>
      <c r="U141" s="117"/>
      <c r="V141" s="123"/>
      <c r="W141" s="123"/>
      <c r="X141" s="117"/>
      <c r="Y141" s="128"/>
      <c r="Z141" s="128"/>
      <c r="AA141" s="117"/>
      <c r="AB141" s="128"/>
      <c r="AC141" s="128"/>
      <c r="AD141" s="117"/>
      <c r="AE141" s="117"/>
      <c r="AF141" s="117"/>
      <c r="AG141" s="117"/>
      <c r="AH141" s="117"/>
      <c r="AI141" s="117"/>
      <c r="AJ141" s="117"/>
    </row>
    <row r="142" spans="1:36" s="10" customFormat="1" ht="8.25" customHeight="1">
      <c r="A142" s="117"/>
      <c r="B142" s="120"/>
      <c r="C142" s="95"/>
      <c r="D142" s="116"/>
      <c r="E142" s="116"/>
      <c r="F142" s="117"/>
      <c r="G142" s="117"/>
      <c r="H142" s="117"/>
      <c r="I142" s="117"/>
      <c r="J142" s="117"/>
      <c r="K142" s="117"/>
      <c r="L142" s="128"/>
      <c r="M142" s="128"/>
      <c r="N142" s="128"/>
      <c r="O142" s="128"/>
      <c r="P142" s="128"/>
      <c r="Q142" s="117"/>
      <c r="R142" s="117"/>
      <c r="S142" s="128"/>
      <c r="T142" s="130"/>
      <c r="U142" s="117"/>
      <c r="V142" s="123"/>
      <c r="W142" s="123"/>
      <c r="X142" s="117"/>
      <c r="Y142" s="128"/>
      <c r="Z142" s="128"/>
      <c r="AA142" s="117"/>
      <c r="AB142" s="128"/>
      <c r="AC142" s="128"/>
      <c r="AD142" s="117"/>
      <c r="AE142" s="117"/>
      <c r="AF142" s="117"/>
      <c r="AG142" s="117"/>
      <c r="AH142" s="117"/>
      <c r="AI142" s="117"/>
      <c r="AJ142" s="117"/>
    </row>
    <row r="143" spans="1:36" s="10" customFormat="1">
      <c r="A143" s="117"/>
      <c r="B143" s="120" t="s">
        <v>196</v>
      </c>
      <c r="C143" s="95"/>
      <c r="D143" s="116"/>
      <c r="E143" s="116"/>
      <c r="F143" s="117"/>
      <c r="G143" s="117"/>
      <c r="H143" s="117"/>
      <c r="I143" s="117"/>
      <c r="J143" s="117"/>
      <c r="K143" s="117"/>
      <c r="L143" s="128"/>
      <c r="M143" s="128"/>
      <c r="N143" s="128"/>
      <c r="O143" s="128"/>
      <c r="P143" s="128"/>
      <c r="Q143" s="117"/>
      <c r="R143" s="117"/>
      <c r="S143" s="128"/>
      <c r="T143" s="131"/>
      <c r="U143" s="117"/>
      <c r="V143" s="123"/>
      <c r="W143" s="123"/>
      <c r="X143" s="117"/>
      <c r="Y143" s="128"/>
      <c r="Z143" s="128"/>
      <c r="AA143" s="117"/>
      <c r="AB143" s="128"/>
      <c r="AC143" s="128"/>
      <c r="AD143" s="117"/>
      <c r="AE143" s="117"/>
      <c r="AF143" s="117"/>
      <c r="AG143" s="117"/>
      <c r="AH143" s="117"/>
      <c r="AI143" s="117"/>
      <c r="AJ143" s="117"/>
    </row>
    <row r="144" spans="1:36" s="10" customFormat="1" ht="8.25" customHeight="1">
      <c r="A144" s="117"/>
      <c r="B144" s="120"/>
      <c r="C144" s="95"/>
      <c r="D144" s="116"/>
      <c r="E144" s="116"/>
      <c r="F144" s="117"/>
      <c r="G144" s="117"/>
      <c r="H144" s="117"/>
      <c r="I144" s="117"/>
      <c r="J144" s="117"/>
      <c r="K144" s="117"/>
      <c r="L144" s="128"/>
      <c r="M144" s="128"/>
      <c r="N144" s="128"/>
      <c r="O144" s="128"/>
      <c r="P144" s="128"/>
      <c r="Q144" s="117"/>
      <c r="R144" s="117"/>
      <c r="S144" s="128"/>
      <c r="T144" s="130"/>
      <c r="U144" s="117"/>
      <c r="V144" s="123"/>
      <c r="W144" s="123"/>
      <c r="X144" s="117"/>
      <c r="Y144" s="128"/>
      <c r="Z144" s="128"/>
      <c r="AA144" s="117"/>
      <c r="AB144" s="128"/>
      <c r="AC144" s="128"/>
      <c r="AD144" s="117"/>
      <c r="AE144" s="117"/>
      <c r="AF144" s="117"/>
      <c r="AG144" s="117"/>
      <c r="AH144" s="117"/>
      <c r="AI144" s="117"/>
      <c r="AJ144" s="117"/>
    </row>
    <row r="145" spans="1:36" s="10" customFormat="1">
      <c r="A145" s="117"/>
      <c r="B145" s="120" t="s">
        <v>196</v>
      </c>
      <c r="C145" s="95"/>
      <c r="D145" s="116"/>
      <c r="E145" s="116"/>
      <c r="F145" s="117"/>
      <c r="G145" s="117"/>
      <c r="H145" s="117"/>
      <c r="I145" s="117"/>
      <c r="J145" s="117"/>
      <c r="K145" s="117"/>
      <c r="L145" s="128"/>
      <c r="M145" s="128"/>
      <c r="N145" s="128"/>
      <c r="O145" s="128"/>
      <c r="P145" s="128"/>
      <c r="Q145" s="117"/>
      <c r="R145" s="117"/>
      <c r="S145" s="128"/>
      <c r="T145" s="128"/>
      <c r="U145" s="131"/>
      <c r="V145" s="123"/>
      <c r="W145" s="123"/>
      <c r="X145" s="117"/>
      <c r="Y145" s="123"/>
      <c r="Z145" s="123"/>
      <c r="AA145" s="117"/>
      <c r="AB145" s="123"/>
      <c r="AC145" s="123"/>
      <c r="AD145" s="117"/>
      <c r="AE145" s="117"/>
      <c r="AF145" s="117"/>
      <c r="AG145" s="117"/>
      <c r="AH145" s="117"/>
      <c r="AI145" s="117"/>
      <c r="AJ145" s="117"/>
    </row>
    <row r="146" spans="1:36" s="10" customFormat="1" ht="8.25" customHeight="1">
      <c r="A146" s="117"/>
      <c r="B146" s="120"/>
      <c r="C146" s="95"/>
      <c r="D146" s="116"/>
      <c r="E146" s="116"/>
      <c r="F146" s="117"/>
      <c r="G146" s="117"/>
      <c r="H146" s="117"/>
      <c r="I146" s="117"/>
      <c r="J146" s="117"/>
      <c r="K146" s="117"/>
      <c r="L146" s="128"/>
      <c r="M146" s="128"/>
      <c r="N146" s="128"/>
      <c r="O146" s="128"/>
      <c r="P146" s="128"/>
      <c r="Q146" s="117"/>
      <c r="R146" s="117"/>
      <c r="S146" s="128"/>
      <c r="T146" s="120"/>
      <c r="U146" s="131"/>
      <c r="V146" s="123"/>
      <c r="W146" s="123"/>
      <c r="X146" s="117"/>
      <c r="Y146" s="128"/>
      <c r="Z146" s="128"/>
      <c r="AA146" s="117"/>
      <c r="AB146" s="128"/>
      <c r="AC146" s="128"/>
      <c r="AD146" s="117"/>
      <c r="AE146" s="117"/>
      <c r="AF146" s="117"/>
      <c r="AG146" s="117"/>
      <c r="AH146" s="117"/>
      <c r="AI146" s="117"/>
      <c r="AJ146" s="117"/>
    </row>
    <row r="147" spans="1:36" s="10" customFormat="1">
      <c r="A147" s="117"/>
      <c r="B147" s="120" t="s">
        <v>196</v>
      </c>
      <c r="C147" s="95"/>
      <c r="D147" s="116"/>
      <c r="E147" s="116"/>
      <c r="F147" s="117"/>
      <c r="G147" s="117"/>
      <c r="H147" s="117"/>
      <c r="I147" s="117"/>
      <c r="J147" s="117"/>
      <c r="K147" s="117"/>
      <c r="L147" s="128"/>
      <c r="M147" s="128"/>
      <c r="N147" s="128"/>
      <c r="O147" s="128"/>
      <c r="P147" s="128"/>
      <c r="Q147" s="117"/>
      <c r="R147" s="117"/>
      <c r="S147" s="128"/>
      <c r="T147" s="128"/>
      <c r="U147" s="131"/>
      <c r="V147" s="123"/>
      <c r="W147" s="123"/>
      <c r="X147" s="117"/>
      <c r="Y147" s="123"/>
      <c r="Z147" s="123"/>
      <c r="AA147" s="117"/>
      <c r="AB147" s="123"/>
      <c r="AC147" s="123"/>
      <c r="AD147" s="117"/>
      <c r="AE147" s="117"/>
      <c r="AF147" s="117"/>
      <c r="AG147" s="117"/>
      <c r="AH147" s="117"/>
      <c r="AI147" s="117"/>
      <c r="AJ147" s="117"/>
    </row>
    <row r="148" spans="1:36" s="10" customFormat="1" ht="9" customHeight="1">
      <c r="A148" s="117"/>
      <c r="B148" s="128"/>
      <c r="C148" s="95"/>
      <c r="D148" s="116"/>
      <c r="E148" s="116"/>
      <c r="F148" s="117"/>
      <c r="G148" s="117"/>
      <c r="H148" s="117"/>
      <c r="I148" s="117"/>
      <c r="J148" s="117"/>
      <c r="K148" s="117"/>
      <c r="L148" s="128"/>
      <c r="M148" s="128"/>
      <c r="N148" s="128"/>
      <c r="O148" s="128"/>
      <c r="P148" s="128"/>
      <c r="Q148" s="117"/>
      <c r="R148" s="117"/>
      <c r="S148" s="128"/>
      <c r="T148" s="128"/>
      <c r="U148" s="131"/>
      <c r="V148" s="123"/>
      <c r="W148" s="123"/>
      <c r="X148" s="117"/>
      <c r="Y148" s="128"/>
      <c r="Z148" s="128"/>
      <c r="AA148" s="117"/>
      <c r="AB148" s="128"/>
      <c r="AC148" s="128"/>
      <c r="AD148" s="117"/>
      <c r="AE148" s="117"/>
      <c r="AF148" s="117"/>
      <c r="AG148" s="117"/>
      <c r="AH148" s="117"/>
      <c r="AI148" s="117"/>
      <c r="AJ148" s="117"/>
    </row>
    <row r="149" spans="1:36" s="10" customFormat="1">
      <c r="A149" s="117"/>
      <c r="B149" s="120" t="s">
        <v>196</v>
      </c>
      <c r="C149" s="95"/>
      <c r="D149" s="116"/>
      <c r="E149" s="116"/>
      <c r="F149" s="117"/>
      <c r="G149" s="117"/>
      <c r="H149" s="117"/>
      <c r="I149" s="117"/>
      <c r="J149" s="117"/>
      <c r="K149" s="117"/>
      <c r="L149" s="128"/>
      <c r="M149" s="128"/>
      <c r="N149" s="128"/>
      <c r="O149" s="128"/>
      <c r="P149" s="128"/>
      <c r="Q149" s="117"/>
      <c r="R149" s="117"/>
      <c r="S149" s="128"/>
      <c r="T149" s="128"/>
      <c r="U149" s="131"/>
      <c r="V149" s="123"/>
      <c r="W149" s="123"/>
      <c r="X149" s="117"/>
      <c r="Y149" s="123"/>
      <c r="Z149" s="123"/>
      <c r="AA149" s="117"/>
      <c r="AB149" s="123"/>
      <c r="AC149" s="123"/>
      <c r="AD149" s="117"/>
      <c r="AE149" s="117"/>
      <c r="AF149" s="117"/>
      <c r="AG149" s="117"/>
      <c r="AH149" s="117"/>
      <c r="AI149" s="117"/>
      <c r="AJ149" s="117"/>
    </row>
    <row r="150" spans="1:36" s="10" customFormat="1" ht="8.25" customHeight="1">
      <c r="A150" s="117"/>
      <c r="B150" s="120"/>
      <c r="C150" s="95"/>
      <c r="D150" s="116"/>
      <c r="E150" s="116"/>
      <c r="F150" s="117"/>
      <c r="G150" s="117"/>
      <c r="H150" s="117"/>
      <c r="I150" s="117"/>
      <c r="J150" s="117"/>
      <c r="K150" s="117"/>
      <c r="L150" s="128"/>
      <c r="M150" s="128"/>
      <c r="N150" s="128"/>
      <c r="O150" s="128"/>
      <c r="P150" s="128"/>
      <c r="Q150" s="117"/>
      <c r="R150" s="117"/>
      <c r="S150" s="128"/>
      <c r="T150" s="128"/>
      <c r="U150" s="131"/>
      <c r="V150" s="123"/>
      <c r="W150" s="123"/>
      <c r="X150" s="117"/>
      <c r="Y150" s="128"/>
      <c r="Z150" s="128"/>
      <c r="AA150" s="117"/>
      <c r="AB150" s="128"/>
      <c r="AC150" s="128"/>
      <c r="AD150" s="117"/>
      <c r="AE150" s="117"/>
      <c r="AF150" s="117"/>
      <c r="AG150" s="117"/>
      <c r="AH150" s="117"/>
      <c r="AI150" s="117"/>
      <c r="AJ150" s="117"/>
    </row>
    <row r="151" spans="1:36" s="10" customFormat="1">
      <c r="A151" s="117"/>
      <c r="B151" s="120" t="s">
        <v>196</v>
      </c>
      <c r="C151" s="95"/>
      <c r="D151" s="116"/>
      <c r="E151" s="116"/>
      <c r="F151" s="117"/>
      <c r="G151" s="117"/>
      <c r="H151" s="117"/>
      <c r="I151" s="117"/>
      <c r="J151" s="117"/>
      <c r="K151" s="117"/>
      <c r="L151" s="128"/>
      <c r="M151" s="128"/>
      <c r="N151" s="128"/>
      <c r="O151" s="128"/>
      <c r="P151" s="128"/>
      <c r="Q151" s="117"/>
      <c r="R151" s="117"/>
      <c r="S151" s="128"/>
      <c r="T151" s="128"/>
      <c r="U151" s="131"/>
      <c r="V151" s="123"/>
      <c r="W151" s="123"/>
      <c r="X151" s="117"/>
      <c r="Y151" s="123"/>
      <c r="Z151" s="123"/>
      <c r="AA151" s="117"/>
      <c r="AB151" s="123"/>
      <c r="AC151" s="123"/>
      <c r="AD151" s="117"/>
      <c r="AE151" s="117"/>
      <c r="AF151" s="117"/>
      <c r="AG151" s="117"/>
      <c r="AH151" s="117"/>
      <c r="AI151" s="117"/>
      <c r="AJ151" s="117"/>
    </row>
    <row r="152" spans="1:36" s="10" customFormat="1" ht="6.75" customHeight="1">
      <c r="A152" s="117"/>
      <c r="B152" s="120"/>
      <c r="C152" s="95"/>
      <c r="D152" s="116"/>
      <c r="E152" s="116"/>
      <c r="F152" s="117"/>
      <c r="G152" s="117"/>
      <c r="H152" s="117"/>
      <c r="I152" s="117"/>
      <c r="J152" s="117"/>
      <c r="K152" s="117"/>
      <c r="L152" s="128"/>
      <c r="M152" s="128"/>
      <c r="N152" s="128"/>
      <c r="O152" s="128"/>
      <c r="P152" s="128"/>
      <c r="Q152" s="117"/>
      <c r="R152" s="117"/>
      <c r="S152" s="128"/>
      <c r="T152" s="128"/>
      <c r="U152" s="131"/>
      <c r="V152" s="123"/>
      <c r="W152" s="123"/>
      <c r="X152" s="117"/>
      <c r="Y152" s="128"/>
      <c r="Z152" s="128"/>
      <c r="AA152" s="117"/>
      <c r="AB152" s="128"/>
      <c r="AC152" s="128"/>
      <c r="AD152" s="117"/>
      <c r="AE152" s="117"/>
      <c r="AF152" s="117"/>
      <c r="AG152" s="117"/>
      <c r="AH152" s="117"/>
      <c r="AI152" s="117"/>
      <c r="AJ152" s="117"/>
    </row>
    <row r="153" spans="1:36" s="10" customFormat="1">
      <c r="A153" s="117"/>
      <c r="B153" s="120" t="s">
        <v>196</v>
      </c>
      <c r="C153" s="95"/>
      <c r="D153" s="116"/>
      <c r="E153" s="116"/>
      <c r="F153" s="117"/>
      <c r="G153" s="117"/>
      <c r="H153" s="117"/>
      <c r="I153" s="117"/>
      <c r="J153" s="117"/>
      <c r="K153" s="117"/>
      <c r="L153" s="128"/>
      <c r="M153" s="128"/>
      <c r="N153" s="128"/>
      <c r="O153" s="128"/>
      <c r="P153" s="128"/>
      <c r="Q153" s="117"/>
      <c r="R153" s="117"/>
      <c r="S153" s="128"/>
      <c r="T153" s="128"/>
      <c r="U153" s="131"/>
      <c r="V153" s="123"/>
      <c r="W153" s="123"/>
      <c r="X153" s="117"/>
      <c r="Y153" s="128"/>
      <c r="Z153" s="128"/>
      <c r="AA153" s="117"/>
      <c r="AB153" s="128"/>
      <c r="AC153" s="128"/>
      <c r="AD153" s="117"/>
      <c r="AE153" s="117"/>
      <c r="AF153" s="117"/>
      <c r="AG153" s="117"/>
      <c r="AH153" s="117"/>
      <c r="AI153" s="117"/>
      <c r="AJ153" s="117"/>
    </row>
    <row r="154" spans="1:36" s="10" customFormat="1" ht="9" customHeight="1">
      <c r="A154" s="117"/>
      <c r="B154" s="120"/>
      <c r="C154" s="95"/>
      <c r="D154" s="116"/>
      <c r="E154" s="116"/>
      <c r="F154" s="117"/>
      <c r="G154" s="117"/>
      <c r="H154" s="117"/>
      <c r="I154" s="117"/>
      <c r="J154" s="117"/>
      <c r="K154" s="117"/>
      <c r="L154" s="128"/>
      <c r="M154" s="128"/>
      <c r="N154" s="128"/>
      <c r="O154" s="128"/>
      <c r="P154" s="128"/>
      <c r="Q154" s="117"/>
      <c r="R154" s="117"/>
      <c r="S154" s="128"/>
      <c r="T154" s="128"/>
      <c r="U154" s="131"/>
      <c r="V154" s="123"/>
      <c r="W154" s="123"/>
      <c r="X154" s="117"/>
      <c r="Y154" s="128"/>
      <c r="Z154" s="128"/>
      <c r="AA154" s="117"/>
      <c r="AB154" s="128"/>
      <c r="AC154" s="128"/>
      <c r="AD154" s="117"/>
      <c r="AE154" s="117"/>
      <c r="AF154" s="117"/>
      <c r="AG154" s="117"/>
      <c r="AH154" s="117"/>
      <c r="AI154" s="117"/>
      <c r="AJ154" s="117"/>
    </row>
    <row r="155" spans="1:36" s="10" customFormat="1">
      <c r="A155" s="117"/>
      <c r="B155" s="120" t="s">
        <v>196</v>
      </c>
      <c r="C155" s="95"/>
      <c r="D155" s="116"/>
      <c r="E155" s="116"/>
      <c r="F155" s="117"/>
      <c r="G155" s="117"/>
      <c r="H155" s="117"/>
      <c r="I155" s="117"/>
      <c r="J155" s="117"/>
      <c r="K155" s="117"/>
      <c r="L155" s="128"/>
      <c r="M155" s="128"/>
      <c r="N155" s="128"/>
      <c r="O155" s="128"/>
      <c r="P155" s="128"/>
      <c r="Q155" s="117"/>
      <c r="R155" s="117"/>
      <c r="S155" s="128"/>
      <c r="T155" s="128"/>
      <c r="U155" s="131"/>
      <c r="V155" s="123"/>
      <c r="W155" s="123"/>
      <c r="X155" s="117"/>
      <c r="Y155" s="117"/>
      <c r="Z155" s="117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</row>
    <row r="156" spans="1:36" ht="12" customHeight="1">
      <c r="A156" s="77"/>
      <c r="B156" s="120"/>
      <c r="C156" s="95"/>
      <c r="D156" s="116"/>
      <c r="E156" s="116"/>
      <c r="F156" s="117"/>
      <c r="G156" s="117"/>
      <c r="H156" s="117"/>
      <c r="I156" s="117"/>
      <c r="J156" s="117"/>
      <c r="K156" s="117"/>
      <c r="L156" s="128"/>
      <c r="M156" s="128"/>
      <c r="N156" s="128"/>
      <c r="O156" s="128"/>
      <c r="P156" s="128"/>
      <c r="Q156" s="117"/>
      <c r="R156" s="117"/>
      <c r="S156" s="128"/>
      <c r="T156" s="128"/>
      <c r="U156" s="131"/>
      <c r="V156" s="123"/>
      <c r="W156" s="123"/>
      <c r="X156" s="117"/>
      <c r="Y156" s="128"/>
      <c r="Z156" s="128"/>
      <c r="AA156" s="117"/>
      <c r="AB156" s="128"/>
      <c r="AC156" s="128"/>
      <c r="AD156" s="117"/>
      <c r="AE156" s="117"/>
      <c r="AF156" s="117"/>
      <c r="AG156" s="117"/>
      <c r="AH156" s="117"/>
      <c r="AI156" s="117"/>
      <c r="AJ156" s="77"/>
    </row>
    <row r="157" spans="1:36">
      <c r="A157" s="77"/>
      <c r="B157" s="120" t="s">
        <v>196</v>
      </c>
      <c r="C157" s="117"/>
      <c r="D157" s="250"/>
      <c r="E157" s="250"/>
      <c r="F157" s="250"/>
      <c r="G157" s="250"/>
      <c r="H157" s="250"/>
      <c r="I157" s="250"/>
      <c r="J157" s="250"/>
      <c r="K157" s="250"/>
      <c r="L157" s="250"/>
      <c r="M157" s="250"/>
      <c r="N157" s="251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77"/>
    </row>
    <row r="158" spans="1:36" ht="10.5" customHeight="1">
      <c r="A158" s="77"/>
      <c r="B158" s="120"/>
      <c r="C158" s="95"/>
      <c r="D158" s="116"/>
      <c r="E158" s="116"/>
      <c r="F158" s="117"/>
      <c r="G158" s="117"/>
      <c r="H158" s="117"/>
      <c r="I158" s="117"/>
      <c r="J158" s="117"/>
      <c r="K158" s="117"/>
      <c r="L158" s="128"/>
      <c r="M158" s="128"/>
      <c r="N158" s="128"/>
      <c r="O158" s="128"/>
      <c r="P158" s="128"/>
      <c r="Q158" s="117"/>
      <c r="R158" s="117"/>
      <c r="S158" s="128"/>
      <c r="T158" s="128"/>
      <c r="U158" s="131"/>
      <c r="V158" s="123"/>
      <c r="W158" s="123"/>
      <c r="X158" s="117"/>
      <c r="Y158" s="128"/>
      <c r="Z158" s="128"/>
      <c r="AA158" s="117"/>
      <c r="AB158" s="128"/>
      <c r="AC158" s="128"/>
      <c r="AD158" s="117"/>
      <c r="AE158" s="117"/>
      <c r="AF158" s="117"/>
      <c r="AG158" s="117"/>
      <c r="AH158" s="117"/>
      <c r="AI158" s="117"/>
      <c r="AJ158" s="77"/>
    </row>
    <row r="159" spans="1:36">
      <c r="A159" s="77"/>
      <c r="B159" s="120" t="s">
        <v>196</v>
      </c>
      <c r="C159" s="117"/>
      <c r="D159" s="250"/>
      <c r="E159" s="250"/>
      <c r="F159" s="250"/>
      <c r="G159" s="250"/>
      <c r="H159" s="250"/>
      <c r="I159" s="250"/>
      <c r="J159" s="250"/>
      <c r="K159" s="250"/>
      <c r="L159" s="250"/>
      <c r="M159" s="250"/>
      <c r="N159" s="251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77"/>
    </row>
    <row r="160" spans="1:36" s="10" customFormat="1" ht="9.75" customHeight="1">
      <c r="A160" s="117"/>
      <c r="B160" s="120"/>
      <c r="C160" s="95"/>
      <c r="D160" s="116"/>
      <c r="E160" s="116"/>
      <c r="F160" s="117"/>
      <c r="G160" s="117"/>
      <c r="H160" s="117"/>
      <c r="I160" s="117"/>
      <c r="J160" s="117"/>
      <c r="K160" s="117"/>
      <c r="L160" s="128"/>
      <c r="M160" s="128"/>
      <c r="N160" s="128"/>
      <c r="O160" s="128"/>
      <c r="P160" s="128"/>
      <c r="Q160" s="117"/>
      <c r="R160" s="117"/>
      <c r="S160" s="128"/>
      <c r="T160" s="128"/>
      <c r="U160" s="131"/>
      <c r="V160" s="123"/>
      <c r="W160" s="123"/>
      <c r="X160" s="117"/>
      <c r="Y160" s="128"/>
      <c r="Z160" s="128"/>
      <c r="AA160" s="117"/>
      <c r="AB160" s="128"/>
      <c r="AC160" s="128"/>
      <c r="AD160" s="117"/>
      <c r="AE160" s="117"/>
      <c r="AF160" s="117"/>
      <c r="AG160" s="117"/>
      <c r="AH160" s="117"/>
      <c r="AI160" s="117"/>
      <c r="AJ160" s="117"/>
    </row>
    <row r="161" spans="1:36" s="10" customFormat="1">
      <c r="A161" s="117"/>
      <c r="B161" s="120" t="s">
        <v>196</v>
      </c>
      <c r="C161" s="95"/>
      <c r="D161" s="116"/>
      <c r="E161" s="116"/>
      <c r="F161" s="117"/>
      <c r="G161" s="117"/>
      <c r="H161" s="117"/>
      <c r="I161" s="117"/>
      <c r="J161" s="117"/>
      <c r="K161" s="117"/>
      <c r="L161" s="128"/>
      <c r="M161" s="128"/>
      <c r="N161" s="128"/>
      <c r="O161" s="128"/>
      <c r="P161" s="128"/>
      <c r="Q161" s="117"/>
      <c r="R161" s="117"/>
      <c r="S161" s="128"/>
      <c r="T161" s="128"/>
      <c r="U161" s="131"/>
      <c r="V161" s="123"/>
      <c r="W161" s="123"/>
      <c r="X161" s="117"/>
      <c r="Y161" s="128"/>
      <c r="Z161" s="128"/>
      <c r="AA161" s="117"/>
      <c r="AB161" s="128"/>
      <c r="AC161" s="128"/>
      <c r="AD161" s="117"/>
      <c r="AE161" s="117"/>
      <c r="AF161" s="117"/>
      <c r="AG161" s="117"/>
      <c r="AH161" s="117"/>
      <c r="AI161" s="117"/>
      <c r="AJ161" s="117"/>
    </row>
    <row r="162" spans="1:36" s="10" customFormat="1" ht="10.5" customHeight="1">
      <c r="A162" s="117"/>
      <c r="B162" s="120"/>
      <c r="C162" s="95"/>
      <c r="D162" s="116"/>
      <c r="E162" s="116"/>
      <c r="F162" s="117"/>
      <c r="G162" s="117"/>
      <c r="H162" s="117"/>
      <c r="I162" s="117"/>
      <c r="J162" s="117"/>
      <c r="K162" s="117"/>
      <c r="L162" s="128"/>
      <c r="M162" s="128"/>
      <c r="N162" s="128"/>
      <c r="O162" s="128"/>
      <c r="P162" s="128"/>
      <c r="Q162" s="117"/>
      <c r="R162" s="117"/>
      <c r="S162" s="128"/>
      <c r="T162" s="128"/>
      <c r="U162" s="131"/>
      <c r="V162" s="123"/>
      <c r="W162" s="123"/>
      <c r="X162" s="117"/>
      <c r="Y162" s="128"/>
      <c r="Z162" s="128"/>
      <c r="AA162" s="117"/>
      <c r="AB162" s="128"/>
      <c r="AC162" s="128"/>
      <c r="AD162" s="117"/>
      <c r="AE162" s="117"/>
      <c r="AF162" s="117"/>
      <c r="AG162" s="117"/>
      <c r="AH162" s="117"/>
      <c r="AI162" s="117"/>
      <c r="AJ162" s="117"/>
    </row>
    <row r="163" spans="1:36" s="10" customFormat="1">
      <c r="A163" s="117"/>
      <c r="B163" s="120" t="s">
        <v>196</v>
      </c>
      <c r="C163" s="95"/>
      <c r="D163" s="116"/>
      <c r="E163" s="116"/>
      <c r="F163" s="117"/>
      <c r="G163" s="117"/>
      <c r="H163" s="117"/>
      <c r="I163" s="117"/>
      <c r="J163" s="117"/>
      <c r="K163" s="117"/>
      <c r="L163" s="128"/>
      <c r="M163" s="128"/>
      <c r="N163" s="128"/>
      <c r="O163" s="128"/>
      <c r="P163" s="128"/>
      <c r="Q163" s="117"/>
      <c r="R163" s="117"/>
      <c r="S163" s="128"/>
      <c r="T163" s="128"/>
      <c r="U163" s="131"/>
      <c r="V163" s="123"/>
      <c r="W163" s="123"/>
      <c r="X163" s="117"/>
      <c r="Y163" s="128"/>
      <c r="Z163" s="128"/>
      <c r="AA163" s="117"/>
      <c r="AB163" s="128"/>
      <c r="AC163" s="128"/>
      <c r="AD163" s="117"/>
      <c r="AE163" s="117"/>
      <c r="AF163" s="117"/>
      <c r="AG163" s="117"/>
      <c r="AH163" s="117"/>
      <c r="AI163" s="117"/>
      <c r="AJ163" s="117"/>
    </row>
    <row r="164" spans="1:36" s="10" customFormat="1" ht="7.5" customHeight="1">
      <c r="A164" s="117"/>
      <c r="B164" s="120"/>
      <c r="C164" s="95"/>
      <c r="D164" s="116"/>
      <c r="E164" s="116"/>
      <c r="F164" s="117"/>
      <c r="G164" s="117"/>
      <c r="H164" s="117"/>
      <c r="I164" s="117"/>
      <c r="J164" s="117"/>
      <c r="K164" s="117"/>
      <c r="L164" s="128"/>
      <c r="M164" s="128"/>
      <c r="N164" s="128"/>
      <c r="O164" s="128"/>
      <c r="P164" s="128"/>
      <c r="Q164" s="117"/>
      <c r="R164" s="117"/>
      <c r="S164" s="128"/>
      <c r="T164" s="128"/>
      <c r="U164" s="131"/>
      <c r="V164" s="123"/>
      <c r="W164" s="123"/>
      <c r="X164" s="117"/>
      <c r="Y164" s="128"/>
      <c r="Z164" s="128"/>
      <c r="AA164" s="117"/>
      <c r="AB164" s="128"/>
      <c r="AC164" s="128"/>
      <c r="AD164" s="117"/>
      <c r="AE164" s="117"/>
      <c r="AF164" s="117"/>
      <c r="AG164" s="117"/>
      <c r="AH164" s="117"/>
      <c r="AI164" s="117"/>
      <c r="AJ164" s="117"/>
    </row>
    <row r="165" spans="1:36" s="10" customFormat="1">
      <c r="A165" s="117"/>
      <c r="B165" s="120" t="s">
        <v>196</v>
      </c>
      <c r="C165" s="95"/>
      <c r="D165" s="116"/>
      <c r="E165" s="116"/>
      <c r="F165" s="117"/>
      <c r="G165" s="117"/>
      <c r="H165" s="117"/>
      <c r="I165" s="117"/>
      <c r="J165" s="117"/>
      <c r="K165" s="117"/>
      <c r="L165" s="128"/>
      <c r="M165" s="128"/>
      <c r="N165" s="128"/>
      <c r="O165" s="128"/>
      <c r="P165" s="128"/>
      <c r="Q165" s="117"/>
      <c r="R165" s="117"/>
      <c r="S165" s="128"/>
      <c r="T165" s="128"/>
      <c r="U165" s="131"/>
      <c r="V165" s="123"/>
      <c r="W165" s="123"/>
      <c r="X165" s="117"/>
      <c r="Y165" s="128"/>
      <c r="Z165" s="128"/>
      <c r="AA165" s="117"/>
      <c r="AB165" s="128"/>
      <c r="AC165" s="128"/>
      <c r="AD165" s="117"/>
      <c r="AE165" s="117"/>
      <c r="AF165" s="117"/>
      <c r="AG165" s="117"/>
      <c r="AH165" s="117"/>
      <c r="AI165" s="117"/>
      <c r="AJ165" s="117"/>
    </row>
    <row r="166" spans="1:36" s="10" customFormat="1" ht="10.5" customHeight="1">
      <c r="A166" s="117"/>
      <c r="B166" s="120"/>
      <c r="C166" s="95"/>
      <c r="D166" s="116"/>
      <c r="E166" s="116"/>
      <c r="F166" s="117"/>
      <c r="G166" s="117"/>
      <c r="H166" s="117"/>
      <c r="I166" s="117"/>
      <c r="J166" s="117"/>
      <c r="K166" s="117"/>
      <c r="L166" s="128"/>
      <c r="M166" s="128"/>
      <c r="N166" s="128"/>
      <c r="O166" s="128"/>
      <c r="P166" s="128"/>
      <c r="Q166" s="117"/>
      <c r="R166" s="117"/>
      <c r="S166" s="128"/>
      <c r="T166" s="128"/>
      <c r="U166" s="131"/>
      <c r="V166" s="123"/>
      <c r="W166" s="123"/>
      <c r="X166" s="117"/>
      <c r="Y166" s="128"/>
      <c r="Z166" s="128"/>
      <c r="AA166" s="117"/>
      <c r="AB166" s="128"/>
      <c r="AC166" s="128"/>
      <c r="AD166" s="117"/>
      <c r="AE166" s="117"/>
      <c r="AF166" s="117"/>
      <c r="AG166" s="117"/>
      <c r="AH166" s="117"/>
      <c r="AI166" s="117"/>
      <c r="AJ166" s="117"/>
    </row>
    <row r="167" spans="1:36" s="10" customFormat="1">
      <c r="A167" s="117"/>
      <c r="B167" s="120" t="s">
        <v>196</v>
      </c>
      <c r="C167" s="95"/>
      <c r="D167" s="116"/>
      <c r="E167" s="116"/>
      <c r="F167" s="117"/>
      <c r="G167" s="117"/>
      <c r="H167" s="117"/>
      <c r="I167" s="117"/>
      <c r="J167" s="117"/>
      <c r="K167" s="117"/>
      <c r="L167" s="128"/>
      <c r="M167" s="128"/>
      <c r="N167" s="128"/>
      <c r="O167" s="128"/>
      <c r="P167" s="128"/>
      <c r="Q167" s="117"/>
      <c r="R167" s="117"/>
      <c r="S167" s="128"/>
      <c r="T167" s="128"/>
      <c r="U167" s="131"/>
      <c r="V167" s="123"/>
      <c r="W167" s="123"/>
      <c r="X167" s="117"/>
      <c r="Y167" s="128"/>
      <c r="Z167" s="128"/>
      <c r="AA167" s="117"/>
      <c r="AB167" s="128"/>
      <c r="AC167" s="128"/>
      <c r="AD167" s="117"/>
      <c r="AE167" s="117"/>
      <c r="AF167" s="117"/>
      <c r="AG167" s="117"/>
      <c r="AH167" s="117"/>
      <c r="AI167" s="117"/>
      <c r="AJ167" s="117"/>
    </row>
    <row r="168" spans="1:36" s="10" customFormat="1" ht="8.25" customHeight="1">
      <c r="A168" s="117"/>
      <c r="B168" s="120"/>
      <c r="C168" s="95"/>
      <c r="D168" s="116"/>
      <c r="E168" s="116"/>
      <c r="F168" s="117"/>
      <c r="G168" s="117"/>
      <c r="H168" s="117"/>
      <c r="I168" s="117"/>
      <c r="J168" s="117"/>
      <c r="K168" s="117"/>
      <c r="L168" s="128"/>
      <c r="M168" s="128"/>
      <c r="N168" s="128"/>
      <c r="O168" s="128"/>
      <c r="P168" s="128"/>
      <c r="Q168" s="117"/>
      <c r="R168" s="117"/>
      <c r="S168" s="128"/>
      <c r="T168" s="128"/>
      <c r="U168" s="131"/>
      <c r="V168" s="123"/>
      <c r="W168" s="123"/>
      <c r="X168" s="117"/>
      <c r="Y168" s="128"/>
      <c r="Z168" s="128"/>
      <c r="AA168" s="117"/>
      <c r="AB168" s="128"/>
      <c r="AC168" s="128"/>
      <c r="AD168" s="117"/>
      <c r="AE168" s="117"/>
      <c r="AF168" s="117"/>
      <c r="AG168" s="117"/>
      <c r="AH168" s="117"/>
      <c r="AI168" s="117"/>
      <c r="AJ168" s="117"/>
    </row>
    <row r="169" spans="1:36" s="10" customFormat="1">
      <c r="A169" s="117"/>
      <c r="B169" s="120" t="s">
        <v>196</v>
      </c>
      <c r="C169" s="95"/>
      <c r="D169" s="116"/>
      <c r="E169" s="116"/>
      <c r="F169" s="128"/>
      <c r="G169" s="128"/>
      <c r="H169" s="128"/>
      <c r="I169" s="128"/>
      <c r="J169" s="128"/>
      <c r="K169" s="128"/>
      <c r="L169" s="128"/>
      <c r="M169" s="128"/>
      <c r="N169" s="131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17"/>
      <c r="AE169" s="117"/>
      <c r="AF169" s="117"/>
      <c r="AG169" s="117"/>
      <c r="AH169" s="117"/>
      <c r="AI169" s="117"/>
      <c r="AJ169" s="117"/>
    </row>
    <row r="170" spans="1:36" ht="8.25" customHeight="1">
      <c r="A170" s="77"/>
      <c r="B170" s="149"/>
      <c r="C170" s="95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9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117"/>
      <c r="AD170" s="117"/>
      <c r="AE170" s="117"/>
      <c r="AF170" s="117"/>
      <c r="AG170" s="117"/>
      <c r="AH170" s="117"/>
      <c r="AI170" s="117"/>
      <c r="AJ170" s="77"/>
    </row>
    <row r="171" spans="1:36" s="10" customFormat="1">
      <c r="A171" s="117"/>
      <c r="B171" s="120" t="s">
        <v>196</v>
      </c>
      <c r="C171" s="95"/>
      <c r="D171" s="116"/>
      <c r="E171" s="116"/>
      <c r="F171" s="117"/>
      <c r="G171" s="117"/>
      <c r="H171" s="117"/>
      <c r="I171" s="117"/>
      <c r="J171" s="117"/>
      <c r="K171" s="117"/>
      <c r="L171" s="128"/>
      <c r="M171" s="128"/>
      <c r="N171" s="128"/>
      <c r="O171" s="128"/>
      <c r="P171" s="128"/>
      <c r="Q171" s="117"/>
      <c r="R171" s="117"/>
      <c r="S171" s="128"/>
      <c r="T171" s="128"/>
      <c r="U171" s="131"/>
      <c r="V171" s="123"/>
      <c r="W171" s="123"/>
      <c r="X171" s="117"/>
      <c r="Y171" s="128"/>
      <c r="Z171" s="128"/>
      <c r="AA171" s="117"/>
      <c r="AB171" s="128"/>
      <c r="AC171" s="128"/>
      <c r="AD171" s="117"/>
      <c r="AE171" s="117"/>
      <c r="AF171" s="117"/>
      <c r="AG171" s="117"/>
      <c r="AH171" s="117"/>
      <c r="AI171" s="117"/>
      <c r="AJ171" s="117"/>
    </row>
    <row r="172" spans="1:36" s="10" customFormat="1" ht="8.25" customHeight="1">
      <c r="A172" s="117"/>
      <c r="B172" s="120"/>
      <c r="C172" s="95"/>
      <c r="D172" s="116"/>
      <c r="E172" s="116"/>
      <c r="F172" s="117"/>
      <c r="G172" s="117"/>
      <c r="H172" s="117"/>
      <c r="I172" s="117"/>
      <c r="J172" s="117"/>
      <c r="K172" s="117"/>
      <c r="L172" s="128"/>
      <c r="M172" s="128"/>
      <c r="N172" s="128"/>
      <c r="O172" s="128"/>
      <c r="P172" s="128"/>
      <c r="Q172" s="117"/>
      <c r="R172" s="117"/>
      <c r="S172" s="128"/>
      <c r="T172" s="128"/>
      <c r="U172" s="131"/>
      <c r="V172" s="123"/>
      <c r="W172" s="123"/>
      <c r="X172" s="117"/>
      <c r="Y172" s="128"/>
      <c r="Z172" s="128"/>
      <c r="AA172" s="117"/>
      <c r="AB172" s="128"/>
      <c r="AC172" s="128"/>
      <c r="AD172" s="117"/>
      <c r="AE172" s="117"/>
      <c r="AF172" s="117"/>
      <c r="AG172" s="117"/>
      <c r="AH172" s="117"/>
      <c r="AI172" s="117"/>
      <c r="AJ172" s="117"/>
    </row>
    <row r="173" spans="1:36" s="10" customFormat="1">
      <c r="A173" s="117"/>
      <c r="B173" s="120" t="s">
        <v>196</v>
      </c>
      <c r="C173" s="95"/>
      <c r="D173" s="116"/>
      <c r="E173" s="116"/>
      <c r="F173" s="128"/>
      <c r="G173" s="128"/>
      <c r="H173" s="128"/>
      <c r="I173" s="128"/>
      <c r="J173" s="128"/>
      <c r="K173" s="128"/>
      <c r="L173" s="128"/>
      <c r="M173" s="128"/>
      <c r="N173" s="131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3"/>
      <c r="AD173" s="117"/>
      <c r="AE173" s="117"/>
      <c r="AF173" s="117"/>
      <c r="AG173" s="117"/>
      <c r="AH173" s="117"/>
      <c r="AI173" s="117"/>
      <c r="AJ173" s="117"/>
    </row>
    <row r="174" spans="1:36" s="10" customFormat="1" ht="10.5" customHeight="1">
      <c r="A174" s="117"/>
      <c r="B174" s="120"/>
      <c r="C174" s="95"/>
      <c r="D174" s="116"/>
      <c r="E174" s="116"/>
      <c r="F174" s="128"/>
      <c r="G174" s="128"/>
      <c r="H174" s="128"/>
      <c r="I174" s="128"/>
      <c r="J174" s="128"/>
      <c r="K174" s="128"/>
      <c r="L174" s="128"/>
      <c r="M174" s="128"/>
      <c r="N174" s="131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  <c r="AD174" s="117"/>
      <c r="AE174" s="117"/>
      <c r="AF174" s="117"/>
      <c r="AG174" s="117"/>
      <c r="AH174" s="117"/>
      <c r="AI174" s="117"/>
      <c r="AJ174" s="117"/>
    </row>
    <row r="175" spans="1:36" s="10" customFormat="1">
      <c r="A175" s="117"/>
      <c r="B175" s="120" t="s">
        <v>196</v>
      </c>
      <c r="C175" s="95"/>
      <c r="D175" s="116"/>
      <c r="E175" s="116"/>
      <c r="F175" s="128"/>
      <c r="G175" s="128"/>
      <c r="H175" s="128"/>
      <c r="I175" s="128"/>
      <c r="J175" s="128"/>
      <c r="K175" s="128"/>
      <c r="L175" s="128"/>
      <c r="M175" s="128"/>
      <c r="N175" s="131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  <c r="Z175" s="123"/>
      <c r="AA175" s="123"/>
      <c r="AB175" s="123"/>
      <c r="AC175" s="123"/>
      <c r="AD175" s="117"/>
      <c r="AE175" s="117"/>
      <c r="AF175" s="117"/>
      <c r="AG175" s="117"/>
      <c r="AH175" s="117"/>
      <c r="AI175" s="117"/>
      <c r="AJ175" s="117"/>
    </row>
    <row r="176" spans="1:36" s="10" customFormat="1" ht="8.25" customHeight="1">
      <c r="A176" s="117"/>
      <c r="B176" s="120"/>
      <c r="C176" s="95"/>
      <c r="D176" s="116"/>
      <c r="E176" s="116"/>
      <c r="F176" s="117"/>
      <c r="G176" s="117"/>
      <c r="H176" s="117"/>
      <c r="I176" s="117"/>
      <c r="J176" s="117"/>
      <c r="K176" s="117"/>
      <c r="L176" s="128"/>
      <c r="M176" s="128"/>
      <c r="N176" s="128"/>
      <c r="O176" s="128"/>
      <c r="P176" s="128"/>
      <c r="Q176" s="117"/>
      <c r="R176" s="117"/>
      <c r="S176" s="128"/>
      <c r="T176" s="128"/>
      <c r="U176" s="131"/>
      <c r="V176" s="123"/>
      <c r="W176" s="123"/>
      <c r="X176" s="117"/>
      <c r="Y176" s="128"/>
      <c r="Z176" s="128"/>
      <c r="AA176" s="117"/>
      <c r="AB176" s="128"/>
      <c r="AC176" s="128"/>
      <c r="AD176" s="117"/>
      <c r="AE176" s="117"/>
      <c r="AF176" s="117"/>
      <c r="AG176" s="117"/>
      <c r="AH176" s="117"/>
      <c r="AI176" s="117"/>
      <c r="AJ176" s="117"/>
    </row>
    <row r="177" spans="1:36" s="10" customFormat="1">
      <c r="A177" s="117"/>
      <c r="B177" s="120" t="s">
        <v>196</v>
      </c>
      <c r="C177" s="95"/>
      <c r="D177" s="116"/>
      <c r="E177" s="116"/>
      <c r="F177" s="128"/>
      <c r="G177" s="128"/>
      <c r="H177" s="128"/>
      <c r="I177" s="128"/>
      <c r="J177" s="128"/>
      <c r="K177" s="128"/>
      <c r="L177" s="128"/>
      <c r="M177" s="128"/>
      <c r="N177" s="131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17"/>
      <c r="AE177" s="117"/>
      <c r="AF177" s="117"/>
      <c r="AG177" s="117"/>
      <c r="AH177" s="117"/>
      <c r="AI177" s="117"/>
      <c r="AJ177" s="117"/>
    </row>
    <row r="178" spans="1:36" s="10" customFormat="1">
      <c r="A178" s="77"/>
      <c r="B178" s="149"/>
      <c r="C178" s="95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9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117"/>
      <c r="AD178" s="117"/>
      <c r="AE178" s="117"/>
      <c r="AF178" s="117"/>
      <c r="AG178" s="117"/>
      <c r="AH178" s="117"/>
      <c r="AI178" s="117"/>
      <c r="AJ178" s="117"/>
    </row>
    <row r="179" spans="1:36" s="10" customFormat="1" ht="13.9" customHeight="1">
      <c r="A179" s="117"/>
      <c r="B179" s="120" t="s">
        <v>196</v>
      </c>
      <c r="C179" s="95"/>
      <c r="D179" s="116"/>
      <c r="E179" s="116"/>
      <c r="F179" s="117"/>
      <c r="G179" s="117"/>
      <c r="H179" s="117"/>
      <c r="I179" s="117"/>
      <c r="J179" s="117"/>
      <c r="K179" s="117"/>
      <c r="L179" s="128"/>
      <c r="M179" s="128"/>
      <c r="N179" s="128"/>
      <c r="O179" s="128"/>
      <c r="P179" s="128"/>
      <c r="Q179" s="117"/>
      <c r="R179" s="117"/>
      <c r="S179" s="128"/>
      <c r="T179" s="128"/>
      <c r="U179" s="131"/>
      <c r="V179" s="123"/>
      <c r="W179" s="123"/>
      <c r="X179" s="117"/>
      <c r="Y179" s="128"/>
      <c r="Z179" s="128"/>
      <c r="AA179" s="117"/>
      <c r="AB179" s="128"/>
      <c r="AC179" s="128"/>
      <c r="AD179" s="117"/>
      <c r="AE179" s="117"/>
      <c r="AF179" s="117"/>
      <c r="AG179" s="117"/>
      <c r="AH179" s="117"/>
      <c r="AI179" s="117"/>
      <c r="AJ179" s="117"/>
    </row>
    <row r="180" spans="1:36" s="10" customFormat="1" ht="12" customHeight="1">
      <c r="A180" s="117"/>
      <c r="B180" s="120"/>
      <c r="C180" s="95"/>
      <c r="D180" s="116"/>
      <c r="E180" s="116"/>
      <c r="F180" s="117"/>
      <c r="G180" s="117"/>
      <c r="H180" s="117"/>
      <c r="I180" s="117"/>
      <c r="J180" s="117"/>
      <c r="K180" s="117"/>
      <c r="L180" s="128"/>
      <c r="M180" s="128"/>
      <c r="N180" s="128"/>
      <c r="O180" s="128"/>
      <c r="P180" s="128"/>
      <c r="Q180" s="117"/>
      <c r="R180" s="117"/>
      <c r="S180" s="128"/>
      <c r="T180" s="128"/>
      <c r="U180" s="131"/>
      <c r="V180" s="123"/>
      <c r="W180" s="123"/>
      <c r="X180" s="117"/>
      <c r="Y180" s="128"/>
      <c r="Z180" s="128"/>
      <c r="AA180" s="117"/>
      <c r="AB180" s="128"/>
      <c r="AC180" s="128"/>
      <c r="AD180" s="117"/>
      <c r="AE180" s="117"/>
      <c r="AF180" s="117"/>
      <c r="AG180" s="117"/>
      <c r="AH180" s="117"/>
      <c r="AI180" s="117"/>
      <c r="AJ180" s="117"/>
    </row>
    <row r="181" spans="1:36" s="10" customFormat="1">
      <c r="A181" s="117"/>
      <c r="B181" s="120" t="s">
        <v>196</v>
      </c>
      <c r="C181" s="95"/>
      <c r="D181" s="116"/>
      <c r="E181" s="116"/>
      <c r="F181" s="128"/>
      <c r="G181" s="128"/>
      <c r="H181" s="128"/>
      <c r="I181" s="128"/>
      <c r="J181" s="128"/>
      <c r="K181" s="128"/>
      <c r="L181" s="128"/>
      <c r="M181" s="128"/>
      <c r="N181" s="131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17"/>
      <c r="AE181" s="117"/>
      <c r="AF181" s="117"/>
      <c r="AG181" s="117"/>
      <c r="AH181" s="117"/>
      <c r="AI181" s="117"/>
      <c r="AJ181" s="117"/>
    </row>
    <row r="182" spans="1:36" s="10" customFormat="1">
      <c r="A182" s="117"/>
      <c r="B182" s="120"/>
      <c r="C182" s="95"/>
      <c r="D182" s="116"/>
      <c r="E182" s="116"/>
      <c r="F182" s="128"/>
      <c r="G182" s="128"/>
      <c r="H182" s="128"/>
      <c r="I182" s="128"/>
      <c r="J182" s="128"/>
      <c r="K182" s="128"/>
      <c r="L182" s="128"/>
      <c r="M182" s="128"/>
      <c r="N182" s="131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23"/>
      <c r="AD182" s="117"/>
      <c r="AE182" s="117"/>
      <c r="AF182" s="117"/>
      <c r="AG182" s="117"/>
      <c r="AH182" s="117"/>
      <c r="AI182" s="117"/>
      <c r="AJ182" s="117"/>
    </row>
    <row r="183" spans="1:36">
      <c r="B183" s="95" t="s">
        <v>211</v>
      </c>
      <c r="C183" s="95"/>
      <c r="D183" s="95"/>
      <c r="E183" s="95"/>
      <c r="F183" s="95"/>
      <c r="G183" s="95"/>
      <c r="H183" s="95"/>
      <c r="I183" s="95"/>
      <c r="J183" s="117"/>
      <c r="K183" s="128"/>
      <c r="L183" s="128"/>
      <c r="M183" s="128"/>
      <c r="N183" s="131"/>
      <c r="O183" s="95"/>
      <c r="P183" s="95"/>
      <c r="Q183" s="95"/>
      <c r="R183" s="95"/>
      <c r="S183" s="95"/>
      <c r="T183" s="95"/>
      <c r="U183" s="117"/>
      <c r="V183" s="117"/>
      <c r="W183" s="117"/>
      <c r="X183" s="117"/>
      <c r="Y183" s="117"/>
      <c r="Z183" s="135" t="s">
        <v>200</v>
      </c>
      <c r="AA183" s="10"/>
      <c r="AB183" s="117"/>
      <c r="AC183" s="10"/>
      <c r="AD183" s="117"/>
      <c r="AE183" s="117"/>
      <c r="AF183" s="10"/>
      <c r="AG183" s="10"/>
      <c r="AH183" s="10"/>
      <c r="AI183" s="10"/>
    </row>
    <row r="184" spans="1:36">
      <c r="B184" s="10"/>
      <c r="C184" s="10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4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</row>
    <row r="185" spans="1:36">
      <c r="B185" s="10"/>
      <c r="C185" s="10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4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</row>
    <row r="186" spans="1:36">
      <c r="B186" s="10"/>
      <c r="C186" s="10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4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</row>
    <row r="187" spans="1:36">
      <c r="A187" s="77"/>
      <c r="B187" s="77"/>
      <c r="C187" s="77"/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5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</row>
    <row r="188" spans="1:36" ht="27.75">
      <c r="A188" s="77"/>
      <c r="B188" s="510" t="s">
        <v>63</v>
      </c>
      <c r="C188" s="510"/>
      <c r="D188" s="510"/>
      <c r="E188" s="510"/>
      <c r="F188" s="510"/>
      <c r="G188" s="510"/>
      <c r="H188" s="510"/>
      <c r="I188" s="510"/>
      <c r="J188" s="510"/>
      <c r="K188" s="510"/>
      <c r="L188" s="510"/>
      <c r="M188" s="510"/>
      <c r="N188" s="510"/>
      <c r="O188" s="510"/>
      <c r="P188" s="510"/>
      <c r="Q188" s="510"/>
      <c r="R188" s="510"/>
      <c r="S188" s="510"/>
      <c r="T188" s="510"/>
      <c r="U188" s="510"/>
      <c r="V188" s="510"/>
      <c r="W188" s="510"/>
      <c r="X188" s="510"/>
      <c r="Y188" s="510"/>
      <c r="Z188" s="510"/>
      <c r="AA188" s="510"/>
      <c r="AB188" s="510"/>
      <c r="AC188" s="510"/>
      <c r="AD188" s="77"/>
      <c r="AE188" s="77"/>
      <c r="AF188" s="77"/>
      <c r="AG188" s="77"/>
      <c r="AH188" s="77"/>
      <c r="AI188" s="77"/>
      <c r="AJ188" s="77"/>
    </row>
    <row r="189" spans="1:36">
      <c r="A189" s="77"/>
      <c r="B189" s="77"/>
      <c r="C189" s="77"/>
      <c r="D189" s="114"/>
      <c r="E189" s="114"/>
      <c r="F189" s="114"/>
      <c r="G189" s="114"/>
      <c r="H189" s="114"/>
      <c r="I189" s="114" t="s">
        <v>48</v>
      </c>
      <c r="J189" s="114"/>
      <c r="K189" s="114"/>
      <c r="L189" s="114"/>
      <c r="M189" s="114"/>
      <c r="N189" s="115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</row>
    <row r="190" spans="1:36" ht="26.25">
      <c r="A190" s="77"/>
      <c r="B190" s="77"/>
      <c r="C190" s="509" t="s">
        <v>190</v>
      </c>
      <c r="D190" s="509"/>
      <c r="E190" s="509"/>
      <c r="F190" s="509"/>
      <c r="G190" s="509"/>
      <c r="H190" s="509"/>
      <c r="I190" s="509"/>
      <c r="J190" s="509"/>
      <c r="K190" s="509"/>
      <c r="L190" s="509"/>
      <c r="M190" s="509"/>
      <c r="N190" s="509"/>
      <c r="O190" s="509"/>
      <c r="P190" s="509"/>
      <c r="Q190" s="509"/>
      <c r="R190" s="509"/>
      <c r="S190" s="509"/>
      <c r="T190" s="509"/>
      <c r="U190" s="509"/>
      <c r="V190" s="509"/>
      <c r="W190" s="509"/>
      <c r="X190" s="509"/>
      <c r="Y190" s="509"/>
      <c r="Z190" s="509"/>
      <c r="AA190" s="509"/>
      <c r="AB190" s="509"/>
      <c r="AC190" s="77"/>
      <c r="AD190" s="77"/>
      <c r="AE190" s="77"/>
      <c r="AF190" s="77"/>
      <c r="AG190" s="77"/>
      <c r="AH190" s="77"/>
      <c r="AI190" s="77"/>
      <c r="AJ190" s="77"/>
    </row>
    <row r="191" spans="1:36">
      <c r="A191" s="77"/>
      <c r="B191" s="77"/>
      <c r="C191" s="77"/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5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</row>
    <row r="192" spans="1:36">
      <c r="A192" s="77"/>
      <c r="B192" s="77"/>
      <c r="C192" s="77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5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</row>
    <row r="193" spans="2:30">
      <c r="B193" s="209" t="s">
        <v>201</v>
      </c>
      <c r="C193" s="77"/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5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</row>
    <row r="194" spans="2:30">
      <c r="B194" s="77"/>
      <c r="C194" s="77"/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5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</row>
    <row r="195" spans="2:30">
      <c r="B195" s="77" t="s">
        <v>206</v>
      </c>
      <c r="C195" s="77"/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5"/>
      <c r="O195" s="77"/>
      <c r="P195" s="77"/>
      <c r="Q195" s="77"/>
      <c r="R195" s="77"/>
      <c r="S195" s="77"/>
      <c r="T195" s="77" t="s">
        <v>206</v>
      </c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</row>
    <row r="196" spans="2:30">
      <c r="B196" s="77"/>
      <c r="C196" s="77"/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5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2:30">
      <c r="B197" s="77" t="s">
        <v>205</v>
      </c>
      <c r="C197" s="77"/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5"/>
      <c r="O197" s="77"/>
      <c r="P197" s="77"/>
      <c r="Q197" s="77"/>
      <c r="R197" s="77"/>
      <c r="S197" s="77"/>
      <c r="T197" s="77" t="s">
        <v>205</v>
      </c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</row>
    <row r="198" spans="2:30">
      <c r="B198" s="77"/>
      <c r="C198" s="77"/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5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</row>
    <row r="199" spans="2:30">
      <c r="B199" s="77" t="s">
        <v>204</v>
      </c>
      <c r="C199" s="77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5"/>
      <c r="O199" s="77"/>
      <c r="P199" s="77"/>
      <c r="Q199" s="77"/>
      <c r="R199" s="77"/>
      <c r="S199" s="77"/>
      <c r="T199" s="77" t="s">
        <v>204</v>
      </c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</row>
    <row r="200" spans="2:30">
      <c r="B200" s="77"/>
      <c r="C200" s="77"/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5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</row>
    <row r="201" spans="2:30">
      <c r="B201" s="77" t="s">
        <v>203</v>
      </c>
      <c r="C201" s="77"/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5"/>
      <c r="O201" s="77"/>
      <c r="P201" s="77"/>
      <c r="Q201" s="77"/>
      <c r="R201" s="77"/>
      <c r="S201" s="77"/>
      <c r="T201" s="77" t="s">
        <v>203</v>
      </c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</row>
    <row r="202" spans="2:30">
      <c r="B202" s="77"/>
      <c r="C202" s="77"/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5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</row>
    <row r="203" spans="2:30">
      <c r="B203" s="77" t="s">
        <v>202</v>
      </c>
      <c r="C203" s="77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5"/>
      <c r="O203" s="77"/>
      <c r="P203" s="77"/>
      <c r="Q203" s="77"/>
      <c r="R203" s="77"/>
      <c r="S203" s="77"/>
      <c r="T203" s="77" t="s">
        <v>202</v>
      </c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</row>
    <row r="204" spans="2:30">
      <c r="B204" s="77"/>
      <c r="C204" s="77"/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5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</row>
    <row r="205" spans="2:30">
      <c r="B205" s="77"/>
      <c r="C205" s="77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5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</row>
    <row r="207" spans="2:30">
      <c r="B207" s="209" t="s">
        <v>302</v>
      </c>
    </row>
    <row r="209" spans="2:30">
      <c r="B209" s="77" t="s">
        <v>206</v>
      </c>
      <c r="C209" s="77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5"/>
      <c r="O209" s="77"/>
      <c r="P209" s="77"/>
      <c r="Q209" s="77"/>
      <c r="R209" s="77"/>
      <c r="S209" s="77"/>
      <c r="T209" s="77" t="s">
        <v>206</v>
      </c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</row>
    <row r="210" spans="2:30">
      <c r="B210" s="77"/>
      <c r="C210" s="77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5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</row>
    <row r="211" spans="2:30">
      <c r="B211" s="77" t="s">
        <v>205</v>
      </c>
      <c r="C211" s="77"/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5"/>
      <c r="O211" s="77"/>
      <c r="P211" s="77"/>
      <c r="Q211" s="77"/>
      <c r="R211" s="77"/>
      <c r="S211" s="77"/>
      <c r="T211" s="77" t="s">
        <v>205</v>
      </c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</row>
    <row r="212" spans="2:30">
      <c r="B212" s="77"/>
      <c r="C212" s="77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5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</row>
    <row r="213" spans="2:30">
      <c r="B213" s="77" t="s">
        <v>204</v>
      </c>
      <c r="C213" s="77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5"/>
      <c r="O213" s="77"/>
      <c r="P213" s="77"/>
      <c r="Q213" s="77"/>
      <c r="R213" s="77"/>
      <c r="S213" s="77"/>
      <c r="T213" s="77" t="s">
        <v>204</v>
      </c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</row>
    <row r="214" spans="2:30">
      <c r="B214" s="77"/>
      <c r="C214" s="77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5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</row>
    <row r="215" spans="2:30">
      <c r="B215" s="77" t="s">
        <v>203</v>
      </c>
      <c r="C215" s="77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5"/>
      <c r="O215" s="77"/>
      <c r="P215" s="77"/>
      <c r="Q215" s="77"/>
      <c r="R215" s="77"/>
      <c r="S215" s="77"/>
      <c r="T215" s="77" t="s">
        <v>203</v>
      </c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</row>
    <row r="216" spans="2:30">
      <c r="B216" s="77"/>
      <c r="C216" s="77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5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</row>
    <row r="217" spans="2:30">
      <c r="B217" s="77" t="s">
        <v>202</v>
      </c>
      <c r="C217" s="77"/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5"/>
      <c r="O217" s="77"/>
      <c r="P217" s="77"/>
      <c r="Q217" s="77"/>
      <c r="R217" s="77"/>
      <c r="S217" s="77"/>
      <c r="T217" s="77" t="s">
        <v>202</v>
      </c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</row>
    <row r="218" spans="2:30">
      <c r="B218" s="77"/>
      <c r="C218" s="77"/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5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</row>
    <row r="219" spans="2:30">
      <c r="B219" s="77"/>
      <c r="C219" s="77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5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</row>
    <row r="220" spans="2:30">
      <c r="B220" s="77"/>
      <c r="C220" s="77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5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</row>
    <row r="221" spans="2:30">
      <c r="B221" s="209" t="s">
        <v>302</v>
      </c>
    </row>
    <row r="223" spans="2:30">
      <c r="B223" s="77" t="s">
        <v>206</v>
      </c>
      <c r="C223" s="77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5"/>
      <c r="O223" s="77"/>
      <c r="P223" s="77"/>
      <c r="Q223" s="77"/>
      <c r="R223" s="77"/>
      <c r="S223" s="77"/>
      <c r="T223" s="77" t="s">
        <v>206</v>
      </c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</row>
    <row r="224" spans="2:30">
      <c r="B224" s="77"/>
      <c r="C224" s="77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5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</row>
    <row r="225" spans="2:30">
      <c r="B225" s="77" t="s">
        <v>205</v>
      </c>
      <c r="C225" s="77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5"/>
      <c r="O225" s="77"/>
      <c r="P225" s="77"/>
      <c r="Q225" s="77"/>
      <c r="R225" s="77"/>
      <c r="S225" s="77"/>
      <c r="T225" s="77" t="s">
        <v>205</v>
      </c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</row>
    <row r="226" spans="2:30">
      <c r="B226" s="77"/>
      <c r="C226" s="77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5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</row>
    <row r="227" spans="2:30">
      <c r="B227" s="77" t="s">
        <v>204</v>
      </c>
      <c r="C227" s="77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5"/>
      <c r="O227" s="77"/>
      <c r="P227" s="77"/>
      <c r="Q227" s="77"/>
      <c r="R227" s="77"/>
      <c r="S227" s="77"/>
      <c r="T227" s="77" t="s">
        <v>204</v>
      </c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</row>
    <row r="228" spans="2:30">
      <c r="B228" s="77"/>
      <c r="C228" s="77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5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</row>
    <row r="229" spans="2:30">
      <c r="B229" s="77" t="s">
        <v>203</v>
      </c>
      <c r="C229" s="77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5"/>
      <c r="O229" s="77"/>
      <c r="P229" s="77"/>
      <c r="Q229" s="77"/>
      <c r="R229" s="77"/>
      <c r="S229" s="77"/>
      <c r="T229" s="77" t="s">
        <v>203</v>
      </c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</row>
    <row r="230" spans="2:30">
      <c r="B230" s="77"/>
      <c r="C230" s="77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5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</row>
    <row r="231" spans="2:30">
      <c r="B231" s="77" t="s">
        <v>202</v>
      </c>
      <c r="C231" s="77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5"/>
      <c r="O231" s="77"/>
      <c r="P231" s="77"/>
      <c r="Q231" s="77"/>
      <c r="R231" s="77"/>
      <c r="S231" s="77"/>
      <c r="T231" s="77" t="s">
        <v>202</v>
      </c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</row>
    <row r="232" spans="2:30">
      <c r="B232" s="77"/>
      <c r="C232" s="77"/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5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</row>
    <row r="234" spans="2:30">
      <c r="B234" s="95" t="s">
        <v>211</v>
      </c>
      <c r="C234" s="95"/>
      <c r="D234" s="95"/>
      <c r="E234" s="95"/>
      <c r="F234" s="95"/>
      <c r="G234" s="95"/>
      <c r="H234" s="95"/>
      <c r="I234" s="95"/>
      <c r="J234" s="117"/>
      <c r="K234" s="128"/>
      <c r="L234" s="128"/>
      <c r="M234" s="128"/>
      <c r="N234" s="131"/>
      <c r="O234" s="95"/>
      <c r="P234" s="95"/>
      <c r="Q234" s="95"/>
      <c r="R234" s="95"/>
      <c r="S234" s="95"/>
      <c r="T234" s="95"/>
      <c r="U234" s="117"/>
      <c r="V234" s="117"/>
      <c r="W234" s="117"/>
      <c r="X234" s="135" t="s">
        <v>207</v>
      </c>
      <c r="Y234" s="117"/>
      <c r="AA234" s="10"/>
      <c r="AB234" s="117"/>
      <c r="AC234" s="10"/>
      <c r="AD234" s="117"/>
    </row>
    <row r="235" spans="2:30">
      <c r="X235" s="77" t="s">
        <v>208</v>
      </c>
    </row>
  </sheetData>
  <mergeCells count="9">
    <mergeCell ref="B126:AC126"/>
    <mergeCell ref="C128:AB128"/>
    <mergeCell ref="B188:AC188"/>
    <mergeCell ref="C190:AB190"/>
    <mergeCell ref="B2:AC2"/>
    <mergeCell ref="C4:AB4"/>
    <mergeCell ref="B14:D14"/>
    <mergeCell ref="B64:AC64"/>
    <mergeCell ref="C66:AB66"/>
  </mergeCells>
  <printOptions horizontalCentered="1"/>
  <pageMargins left="0.11811023622047245" right="0.11811023622047245" top="0.31496062992125984" bottom="0.27559055118110237" header="0.31496062992125984" footer="0.31496062992125984"/>
  <pageSetup scale="81" orientation="portrait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372"/>
  <sheetViews>
    <sheetView topLeftCell="A37" zoomScale="170" zoomScaleNormal="170" workbookViewId="0">
      <selection activeCell="K29" sqref="K29"/>
    </sheetView>
  </sheetViews>
  <sheetFormatPr baseColWidth="10" defaultColWidth="11.42578125" defaultRowHeight="18.75"/>
  <cols>
    <col min="1" max="1" width="1.85546875" style="1" customWidth="1"/>
    <col min="2" max="3" width="5.140625" style="1" customWidth="1"/>
    <col min="4" max="11" width="5.140625" style="2" customWidth="1"/>
    <col min="12" max="13" width="2" style="2" customWidth="1"/>
    <col min="14" max="15" width="5.140625" style="1" customWidth="1"/>
    <col min="16" max="23" width="5.140625" style="2" customWidth="1"/>
    <col min="24" max="24" width="2" style="2" customWidth="1"/>
    <col min="25" max="25" width="2.5703125" style="1" customWidth="1"/>
    <col min="26" max="27" width="5.140625" style="1" customWidth="1"/>
    <col min="28" max="35" width="5.140625" style="2" customWidth="1"/>
    <col min="36" max="36" width="2" style="2" customWidth="1"/>
    <col min="37" max="37" width="4.5703125" style="1" customWidth="1"/>
    <col min="38" max="58" width="4.140625" style="1" customWidth="1"/>
    <col min="59" max="16384" width="11.42578125" style="1"/>
  </cols>
  <sheetData>
    <row r="1" spans="1:36" ht="4.5" customHeight="1" thickBot="1">
      <c r="A1" s="10"/>
      <c r="B1" s="10"/>
      <c r="C1" s="10"/>
      <c r="D1" s="63"/>
      <c r="E1" s="63"/>
      <c r="F1" s="63"/>
      <c r="G1" s="63"/>
      <c r="H1" s="63"/>
      <c r="I1" s="63"/>
      <c r="J1" s="63"/>
      <c r="K1" s="63"/>
      <c r="L1" s="63"/>
      <c r="N1" s="10"/>
      <c r="O1" s="10"/>
      <c r="P1" s="63"/>
      <c r="Q1" s="63"/>
      <c r="R1" s="63"/>
      <c r="S1" s="63"/>
      <c r="T1" s="63"/>
      <c r="U1" s="63"/>
      <c r="V1" s="63"/>
      <c r="W1" s="63"/>
      <c r="X1" s="63"/>
      <c r="Z1" s="10"/>
      <c r="AA1" s="10"/>
      <c r="AB1" s="63"/>
      <c r="AC1" s="63"/>
      <c r="AD1" s="63"/>
      <c r="AE1" s="63"/>
      <c r="AF1" s="63"/>
      <c r="AG1" s="63"/>
      <c r="AH1" s="63"/>
      <c r="AI1" s="63"/>
      <c r="AJ1" s="63"/>
    </row>
    <row r="2" spans="1:36" ht="18" customHeight="1">
      <c r="A2" s="117"/>
      <c r="B2" s="272"/>
      <c r="C2" s="273"/>
      <c r="D2" s="274"/>
      <c r="E2" s="274"/>
      <c r="F2" s="274"/>
      <c r="G2" s="274"/>
      <c r="H2" s="274"/>
      <c r="I2" s="274"/>
      <c r="J2" s="274"/>
      <c r="K2" s="274"/>
      <c r="L2" s="275"/>
      <c r="M2" s="250"/>
      <c r="N2" s="272"/>
      <c r="O2" s="273"/>
      <c r="P2" s="274"/>
      <c r="Q2" s="274"/>
      <c r="R2" s="274"/>
      <c r="S2" s="274"/>
      <c r="T2" s="274"/>
      <c r="U2" s="274"/>
      <c r="V2" s="274"/>
      <c r="W2" s="274"/>
      <c r="X2" s="275"/>
      <c r="Y2" s="117"/>
      <c r="Z2" s="272"/>
      <c r="AA2" s="273"/>
      <c r="AB2" s="274"/>
      <c r="AC2" s="274"/>
      <c r="AD2" s="274"/>
      <c r="AE2" s="274"/>
      <c r="AF2" s="274"/>
      <c r="AG2" s="274"/>
      <c r="AH2" s="274"/>
      <c r="AI2" s="274"/>
      <c r="AJ2" s="275"/>
    </row>
    <row r="3" spans="1:36" ht="18" customHeight="1">
      <c r="A3" s="117"/>
      <c r="B3" s="276"/>
      <c r="C3" s="271"/>
      <c r="D3" s="271"/>
      <c r="E3" s="271"/>
      <c r="F3" s="271"/>
      <c r="G3" s="271"/>
      <c r="H3" s="271"/>
      <c r="I3" s="271"/>
      <c r="J3" s="271"/>
      <c r="K3" s="271"/>
      <c r="L3" s="277"/>
      <c r="M3" s="271"/>
      <c r="N3" s="276"/>
      <c r="O3" s="271"/>
      <c r="P3" s="271"/>
      <c r="Q3" s="271"/>
      <c r="R3" s="271"/>
      <c r="S3" s="271"/>
      <c r="T3" s="271"/>
      <c r="U3" s="271"/>
      <c r="V3" s="271"/>
      <c r="W3" s="271"/>
      <c r="X3" s="277"/>
      <c r="Y3" s="271"/>
      <c r="Z3" s="276"/>
      <c r="AA3" s="271"/>
      <c r="AB3" s="271"/>
      <c r="AC3" s="271"/>
      <c r="AD3" s="271"/>
      <c r="AE3" s="271"/>
      <c r="AF3" s="271"/>
      <c r="AG3" s="271"/>
      <c r="AH3" s="271"/>
      <c r="AI3" s="271"/>
      <c r="AJ3" s="277"/>
    </row>
    <row r="4" spans="1:36" ht="18" customHeight="1">
      <c r="A4" s="117"/>
      <c r="B4" s="278"/>
      <c r="C4" s="117"/>
      <c r="D4" s="250"/>
      <c r="E4" s="250"/>
      <c r="F4" s="250"/>
      <c r="G4" s="250"/>
      <c r="H4" s="250"/>
      <c r="I4" s="250"/>
      <c r="J4" s="250"/>
      <c r="K4" s="250"/>
      <c r="L4" s="279"/>
      <c r="M4" s="250"/>
      <c r="N4" s="278"/>
      <c r="O4" s="117"/>
      <c r="P4" s="250"/>
      <c r="Q4" s="250"/>
      <c r="R4" s="250"/>
      <c r="S4" s="250"/>
      <c r="T4" s="250"/>
      <c r="U4" s="250"/>
      <c r="V4" s="250"/>
      <c r="W4" s="250"/>
      <c r="X4" s="279"/>
      <c r="Y4" s="117"/>
      <c r="Z4" s="278"/>
      <c r="AA4" s="117"/>
      <c r="AB4" s="250"/>
      <c r="AC4" s="250"/>
      <c r="AD4" s="250"/>
      <c r="AE4" s="250"/>
      <c r="AF4" s="250"/>
      <c r="AG4" s="250"/>
      <c r="AH4" s="250"/>
      <c r="AI4" s="250"/>
      <c r="AJ4" s="279"/>
    </row>
    <row r="5" spans="1:36" ht="18" customHeight="1">
      <c r="A5" s="117"/>
      <c r="B5" s="278"/>
      <c r="C5" s="270"/>
      <c r="D5" s="270"/>
      <c r="E5" s="270"/>
      <c r="F5" s="270"/>
      <c r="G5" s="270"/>
      <c r="H5" s="270"/>
      <c r="I5" s="270"/>
      <c r="J5" s="270"/>
      <c r="K5" s="270"/>
      <c r="L5" s="280"/>
      <c r="M5" s="270"/>
      <c r="N5" s="278"/>
      <c r="O5" s="270"/>
      <c r="P5" s="270"/>
      <c r="Q5" s="270"/>
      <c r="R5" s="270"/>
      <c r="S5" s="270"/>
      <c r="T5" s="270"/>
      <c r="U5" s="270"/>
      <c r="V5" s="270"/>
      <c r="W5" s="270"/>
      <c r="X5" s="280"/>
      <c r="Y5" s="270"/>
      <c r="Z5" s="278"/>
      <c r="AA5" s="270"/>
      <c r="AB5" s="270"/>
      <c r="AC5" s="270"/>
      <c r="AD5" s="270"/>
      <c r="AE5" s="270"/>
      <c r="AF5" s="270"/>
      <c r="AG5" s="270"/>
      <c r="AH5" s="270"/>
      <c r="AI5" s="270"/>
      <c r="AJ5" s="280"/>
    </row>
    <row r="6" spans="1:36" ht="18" customHeight="1">
      <c r="A6" s="117"/>
      <c r="B6" s="278"/>
      <c r="C6" s="117"/>
      <c r="D6" s="250"/>
      <c r="E6" s="250"/>
      <c r="F6" s="250"/>
      <c r="G6" s="250"/>
      <c r="H6" s="250"/>
      <c r="I6" s="250"/>
      <c r="J6" s="250"/>
      <c r="K6" s="250"/>
      <c r="L6" s="279"/>
      <c r="M6" s="250"/>
      <c r="N6" s="278"/>
      <c r="O6" s="117"/>
      <c r="P6" s="250"/>
      <c r="Q6" s="250"/>
      <c r="R6" s="250"/>
      <c r="S6" s="250"/>
      <c r="T6" s="250"/>
      <c r="U6" s="250"/>
      <c r="V6" s="250"/>
      <c r="W6" s="250"/>
      <c r="X6" s="279"/>
      <c r="Y6" s="117"/>
      <c r="Z6" s="278"/>
      <c r="AA6" s="117"/>
      <c r="AB6" s="250"/>
      <c r="AC6" s="250"/>
      <c r="AD6" s="250"/>
      <c r="AE6" s="250"/>
      <c r="AF6" s="250"/>
      <c r="AG6" s="250"/>
      <c r="AH6" s="250"/>
      <c r="AI6" s="250"/>
      <c r="AJ6" s="279"/>
    </row>
    <row r="7" spans="1:36" ht="18" customHeight="1" thickBot="1">
      <c r="A7" s="117"/>
      <c r="B7" s="281"/>
      <c r="C7" s="133"/>
      <c r="D7" s="282"/>
      <c r="E7" s="282"/>
      <c r="F7" s="282"/>
      <c r="G7" s="282"/>
      <c r="H7" s="282"/>
      <c r="I7" s="282"/>
      <c r="J7" s="282"/>
      <c r="K7" s="282"/>
      <c r="L7" s="283"/>
      <c r="M7" s="250"/>
      <c r="N7" s="281"/>
      <c r="O7" s="133"/>
      <c r="P7" s="282"/>
      <c r="Q7" s="282"/>
      <c r="R7" s="282"/>
      <c r="S7" s="282"/>
      <c r="T7" s="282"/>
      <c r="U7" s="282"/>
      <c r="V7" s="282"/>
      <c r="W7" s="282"/>
      <c r="X7" s="283"/>
      <c r="Y7" s="117"/>
      <c r="Z7" s="281"/>
      <c r="AA7" s="133"/>
      <c r="AB7" s="282"/>
      <c r="AC7" s="282"/>
      <c r="AD7" s="282"/>
      <c r="AE7" s="282"/>
      <c r="AF7" s="282"/>
      <c r="AG7" s="282"/>
      <c r="AH7" s="282"/>
      <c r="AI7" s="282"/>
      <c r="AJ7" s="283"/>
    </row>
    <row r="8" spans="1:36" ht="21.75" customHeight="1">
      <c r="A8" s="117"/>
      <c r="B8" s="284" t="s">
        <v>259</v>
      </c>
      <c r="C8" s="285"/>
      <c r="D8" s="286"/>
      <c r="E8" s="286"/>
      <c r="F8" s="286"/>
      <c r="G8" s="286"/>
      <c r="H8" s="286"/>
      <c r="I8" s="286"/>
      <c r="J8" s="286"/>
      <c r="K8" s="273"/>
      <c r="L8" s="297"/>
      <c r="M8" s="116"/>
      <c r="N8" s="284" t="s">
        <v>259</v>
      </c>
      <c r="O8" s="285"/>
      <c r="P8" s="286"/>
      <c r="Q8" s="286"/>
      <c r="R8" s="286"/>
      <c r="S8" s="286"/>
      <c r="T8" s="286"/>
      <c r="U8" s="286"/>
      <c r="V8" s="286"/>
      <c r="W8" s="273"/>
      <c r="X8" s="297"/>
      <c r="Y8" s="95"/>
      <c r="Z8" s="284" t="s">
        <v>259</v>
      </c>
      <c r="AA8" s="285"/>
      <c r="AB8" s="286"/>
      <c r="AC8" s="286"/>
      <c r="AD8" s="286"/>
      <c r="AE8" s="286"/>
      <c r="AF8" s="286"/>
      <c r="AG8" s="286"/>
      <c r="AH8" s="286"/>
      <c r="AI8" s="273"/>
      <c r="AJ8" s="297"/>
    </row>
    <row r="9" spans="1:36" ht="8.25" customHeight="1">
      <c r="A9" s="117"/>
      <c r="B9" s="287"/>
      <c r="C9" s="95"/>
      <c r="D9" s="116"/>
      <c r="E9" s="116"/>
      <c r="F9" s="116"/>
      <c r="G9" s="116"/>
      <c r="H9" s="116"/>
      <c r="I9" s="116"/>
      <c r="J9" s="116"/>
      <c r="K9" s="95"/>
      <c r="L9" s="289"/>
      <c r="M9" s="116"/>
      <c r="N9" s="287"/>
      <c r="O9" s="95"/>
      <c r="P9" s="116"/>
      <c r="Q9" s="116"/>
      <c r="R9" s="116"/>
      <c r="S9" s="116"/>
      <c r="T9" s="116"/>
      <c r="U9" s="116"/>
      <c r="V9" s="116"/>
      <c r="W9" s="95"/>
      <c r="X9" s="289"/>
      <c r="Y9" s="95"/>
      <c r="Z9" s="287"/>
      <c r="AA9" s="95"/>
      <c r="AB9" s="116"/>
      <c r="AC9" s="116"/>
      <c r="AD9" s="116"/>
      <c r="AE9" s="116"/>
      <c r="AF9" s="116"/>
      <c r="AG9" s="116"/>
      <c r="AH9" s="116"/>
      <c r="AI9" s="95"/>
      <c r="AJ9" s="289"/>
    </row>
    <row r="10" spans="1:36" ht="18" customHeight="1">
      <c r="A10" s="117"/>
      <c r="B10" s="287" t="s">
        <v>260</v>
      </c>
      <c r="C10" s="95"/>
      <c r="D10" s="118"/>
      <c r="E10" s="118"/>
      <c r="F10" s="118"/>
      <c r="G10" s="118"/>
      <c r="H10" s="118"/>
      <c r="I10" s="118"/>
      <c r="J10" s="118"/>
      <c r="K10" s="118"/>
      <c r="L10" s="288"/>
      <c r="M10" s="118"/>
      <c r="N10" s="287" t="s">
        <v>260</v>
      </c>
      <c r="O10" s="95"/>
      <c r="P10" s="118"/>
      <c r="Q10" s="118"/>
      <c r="R10" s="118"/>
      <c r="S10" s="118"/>
      <c r="T10" s="118"/>
      <c r="U10" s="118"/>
      <c r="V10" s="118"/>
      <c r="W10" s="118"/>
      <c r="X10" s="288"/>
      <c r="Y10" s="95"/>
      <c r="Z10" s="287" t="s">
        <v>260</v>
      </c>
      <c r="AA10" s="95"/>
      <c r="AB10" s="118"/>
      <c r="AC10" s="118"/>
      <c r="AD10" s="118"/>
      <c r="AE10" s="118"/>
      <c r="AF10" s="118"/>
      <c r="AG10" s="118"/>
      <c r="AH10" s="118"/>
      <c r="AI10" s="118"/>
      <c r="AJ10" s="288"/>
    </row>
    <row r="11" spans="1:36" ht="6.75" customHeight="1">
      <c r="A11" s="117"/>
      <c r="B11" s="287"/>
      <c r="C11" s="95"/>
      <c r="D11" s="116"/>
      <c r="E11" s="116"/>
      <c r="F11" s="116"/>
      <c r="G11" s="116"/>
      <c r="H11" s="116"/>
      <c r="I11" s="116"/>
      <c r="J11" s="116"/>
      <c r="K11" s="116"/>
      <c r="L11" s="289"/>
      <c r="M11" s="116"/>
      <c r="N11" s="287"/>
      <c r="O11" s="95"/>
      <c r="P11" s="116"/>
      <c r="Q11" s="116"/>
      <c r="R11" s="116"/>
      <c r="S11" s="116"/>
      <c r="T11" s="116"/>
      <c r="U11" s="116"/>
      <c r="V11" s="116"/>
      <c r="W11" s="116"/>
      <c r="X11" s="289"/>
      <c r="Y11" s="95"/>
      <c r="Z11" s="287"/>
      <c r="AA11" s="95"/>
      <c r="AB11" s="116"/>
      <c r="AC11" s="116"/>
      <c r="AD11" s="116"/>
      <c r="AE11" s="116"/>
      <c r="AF11" s="116"/>
      <c r="AG11" s="116"/>
      <c r="AH11" s="116"/>
      <c r="AI11" s="116"/>
      <c r="AJ11" s="289"/>
    </row>
    <row r="12" spans="1:36" ht="18" customHeight="1">
      <c r="A12" s="117"/>
      <c r="B12" s="290" t="s">
        <v>261</v>
      </c>
      <c r="C12" s="95"/>
      <c r="D12" s="116"/>
      <c r="E12" s="116"/>
      <c r="F12" s="116"/>
      <c r="G12" s="116"/>
      <c r="H12" s="116"/>
      <c r="I12" s="116"/>
      <c r="J12" s="116"/>
      <c r="K12" s="116"/>
      <c r="L12" s="289"/>
      <c r="M12" s="116"/>
      <c r="N12" s="290" t="s">
        <v>261</v>
      </c>
      <c r="O12" s="95"/>
      <c r="P12" s="116"/>
      <c r="Q12" s="116"/>
      <c r="R12" s="116"/>
      <c r="S12" s="116"/>
      <c r="T12" s="116"/>
      <c r="U12" s="116"/>
      <c r="V12" s="116"/>
      <c r="W12" s="116"/>
      <c r="X12" s="289"/>
      <c r="Y12" s="95"/>
      <c r="Z12" s="290" t="s">
        <v>261</v>
      </c>
      <c r="AA12" s="95"/>
      <c r="AB12" s="116"/>
      <c r="AC12" s="116"/>
      <c r="AD12" s="116"/>
      <c r="AE12" s="116"/>
      <c r="AF12" s="116"/>
      <c r="AG12" s="116"/>
      <c r="AH12" s="116"/>
      <c r="AI12" s="116"/>
      <c r="AJ12" s="289"/>
    </row>
    <row r="13" spans="1:36" ht="8.25" customHeight="1">
      <c r="A13" s="117"/>
      <c r="B13" s="291"/>
      <c r="C13" s="121"/>
      <c r="D13" s="121"/>
      <c r="E13" s="121"/>
      <c r="F13" s="121"/>
      <c r="G13" s="121"/>
      <c r="H13" s="121"/>
      <c r="I13" s="121"/>
      <c r="J13" s="116"/>
      <c r="K13" s="116"/>
      <c r="L13" s="289"/>
      <c r="M13" s="116"/>
      <c r="N13" s="291"/>
      <c r="O13" s="121"/>
      <c r="P13" s="121"/>
      <c r="Q13" s="121"/>
      <c r="R13" s="121"/>
      <c r="S13" s="121"/>
      <c r="T13" s="121"/>
      <c r="U13" s="121"/>
      <c r="V13" s="116"/>
      <c r="W13" s="116"/>
      <c r="X13" s="289"/>
      <c r="Y13" s="95"/>
      <c r="Z13" s="291"/>
      <c r="AA13" s="121"/>
      <c r="AB13" s="121"/>
      <c r="AC13" s="121"/>
      <c r="AD13" s="121"/>
      <c r="AE13" s="121"/>
      <c r="AF13" s="121"/>
      <c r="AG13" s="121"/>
      <c r="AH13" s="116"/>
      <c r="AI13" s="116"/>
      <c r="AJ13" s="289"/>
    </row>
    <row r="14" spans="1:36" ht="18" customHeight="1">
      <c r="A14" s="117"/>
      <c r="B14" s="290" t="s">
        <v>262</v>
      </c>
      <c r="C14" s="95"/>
      <c r="D14" s="116"/>
      <c r="E14" s="116"/>
      <c r="F14" s="116"/>
      <c r="G14" s="116"/>
      <c r="H14" s="116"/>
      <c r="I14" s="116"/>
      <c r="J14" s="116"/>
      <c r="K14" s="116"/>
      <c r="L14" s="289"/>
      <c r="M14" s="116"/>
      <c r="N14" s="290" t="s">
        <v>262</v>
      </c>
      <c r="O14" s="95"/>
      <c r="P14" s="116"/>
      <c r="Q14" s="116"/>
      <c r="R14" s="116"/>
      <c r="S14" s="116"/>
      <c r="T14" s="116"/>
      <c r="U14" s="116"/>
      <c r="V14" s="116"/>
      <c r="W14" s="116"/>
      <c r="X14" s="289"/>
      <c r="Y14" s="95"/>
      <c r="Z14" s="290" t="s">
        <v>262</v>
      </c>
      <c r="AA14" s="95"/>
      <c r="AB14" s="116"/>
      <c r="AC14" s="116"/>
      <c r="AD14" s="116"/>
      <c r="AE14" s="116"/>
      <c r="AF14" s="116"/>
      <c r="AG14" s="116"/>
      <c r="AH14" s="116"/>
      <c r="AI14" s="116"/>
      <c r="AJ14" s="289"/>
    </row>
    <row r="15" spans="1:36" ht="4.5" customHeight="1">
      <c r="A15" s="117"/>
      <c r="B15" s="613"/>
      <c r="C15" s="512"/>
      <c r="D15" s="512"/>
      <c r="E15" s="116"/>
      <c r="F15" s="116"/>
      <c r="G15" s="116"/>
      <c r="H15" s="116"/>
      <c r="I15" s="116"/>
      <c r="J15" s="116"/>
      <c r="K15" s="116"/>
      <c r="L15" s="289"/>
      <c r="M15" s="116"/>
      <c r="N15" s="613"/>
      <c r="O15" s="512"/>
      <c r="P15" s="512"/>
      <c r="Q15" s="116"/>
      <c r="R15" s="116"/>
      <c r="S15" s="116"/>
      <c r="T15" s="116"/>
      <c r="U15" s="116"/>
      <c r="V15" s="116"/>
      <c r="W15" s="116"/>
      <c r="X15" s="289"/>
      <c r="Y15" s="95"/>
      <c r="Z15" s="613"/>
      <c r="AA15" s="512"/>
      <c r="AB15" s="512"/>
      <c r="AC15" s="116"/>
      <c r="AD15" s="116"/>
      <c r="AE15" s="116"/>
      <c r="AF15" s="116"/>
      <c r="AG15" s="116"/>
      <c r="AH15" s="116"/>
      <c r="AI15" s="116"/>
      <c r="AJ15" s="289"/>
    </row>
    <row r="16" spans="1:36" s="24" customFormat="1" ht="18" customHeight="1">
      <c r="A16" s="123"/>
      <c r="B16" s="290" t="s">
        <v>263</v>
      </c>
      <c r="C16" s="95"/>
      <c r="D16" s="116"/>
      <c r="E16" s="116"/>
      <c r="F16" s="116"/>
      <c r="G16" s="116"/>
      <c r="H16" s="116"/>
      <c r="I16" s="116"/>
      <c r="J16" s="116"/>
      <c r="K16" s="116"/>
      <c r="L16" s="289"/>
      <c r="M16" s="116"/>
      <c r="N16" s="290" t="s">
        <v>263</v>
      </c>
      <c r="O16" s="95"/>
      <c r="P16" s="116"/>
      <c r="Q16" s="116"/>
      <c r="R16" s="116"/>
      <c r="S16" s="116"/>
      <c r="T16" s="116"/>
      <c r="U16" s="116"/>
      <c r="V16" s="116"/>
      <c r="W16" s="116"/>
      <c r="X16" s="289"/>
      <c r="Y16" s="95"/>
      <c r="Z16" s="290" t="s">
        <v>263</v>
      </c>
      <c r="AA16" s="95"/>
      <c r="AB16" s="116"/>
      <c r="AC16" s="116"/>
      <c r="AD16" s="116"/>
      <c r="AE16" s="116"/>
      <c r="AF16" s="116"/>
      <c r="AG16" s="116"/>
      <c r="AH16" s="116"/>
      <c r="AI16" s="116"/>
      <c r="AJ16" s="289"/>
    </row>
    <row r="17" spans="1:36" s="24" customFormat="1" ht="18" customHeight="1">
      <c r="A17" s="123"/>
      <c r="B17" s="290" t="s">
        <v>264</v>
      </c>
      <c r="C17" s="95"/>
      <c r="D17" s="116"/>
      <c r="E17" s="116"/>
      <c r="F17" s="116"/>
      <c r="G17" s="116"/>
      <c r="H17" s="116"/>
      <c r="I17" s="116"/>
      <c r="J17" s="116"/>
      <c r="K17" s="116"/>
      <c r="L17" s="289"/>
      <c r="M17" s="116"/>
      <c r="N17" s="290" t="s">
        <v>264</v>
      </c>
      <c r="O17" s="95"/>
      <c r="P17" s="116"/>
      <c r="Q17" s="116"/>
      <c r="R17" s="116"/>
      <c r="S17" s="116"/>
      <c r="T17" s="116"/>
      <c r="U17" s="116"/>
      <c r="V17" s="116"/>
      <c r="W17" s="116"/>
      <c r="X17" s="289"/>
      <c r="Y17" s="95"/>
      <c r="Z17" s="290" t="s">
        <v>264</v>
      </c>
      <c r="AA17" s="95"/>
      <c r="AB17" s="116"/>
      <c r="AC17" s="116"/>
      <c r="AD17" s="116"/>
      <c r="AE17" s="116"/>
      <c r="AF17" s="116"/>
      <c r="AG17" s="116"/>
      <c r="AH17" s="116"/>
      <c r="AI17" s="116"/>
      <c r="AJ17" s="289"/>
    </row>
    <row r="18" spans="1:36" s="24" customFormat="1" ht="6.75" customHeight="1" thickBot="1">
      <c r="A18" s="123"/>
      <c r="B18" s="292"/>
      <c r="C18" s="132"/>
      <c r="D18" s="146"/>
      <c r="E18" s="146"/>
      <c r="F18" s="146"/>
      <c r="G18" s="146"/>
      <c r="H18" s="146"/>
      <c r="I18" s="146"/>
      <c r="J18" s="146"/>
      <c r="K18" s="146"/>
      <c r="L18" s="293"/>
      <c r="M18" s="116"/>
      <c r="N18" s="292"/>
      <c r="O18" s="132"/>
      <c r="P18" s="146"/>
      <c r="Q18" s="146"/>
      <c r="R18" s="146"/>
      <c r="S18" s="146"/>
      <c r="T18" s="146"/>
      <c r="U18" s="146"/>
      <c r="V18" s="146"/>
      <c r="W18" s="146"/>
      <c r="X18" s="293"/>
      <c r="Y18" s="95"/>
      <c r="Z18" s="292"/>
      <c r="AA18" s="132"/>
      <c r="AB18" s="146"/>
      <c r="AC18" s="146"/>
      <c r="AD18" s="146"/>
      <c r="AE18" s="146"/>
      <c r="AF18" s="146"/>
      <c r="AG18" s="146"/>
      <c r="AH18" s="146"/>
      <c r="AI18" s="146"/>
      <c r="AJ18" s="293"/>
    </row>
    <row r="19" spans="1:36" s="24" customFormat="1" ht="4.5" customHeight="1">
      <c r="A19" s="122"/>
      <c r="B19" s="296"/>
      <c r="C19" s="285"/>
      <c r="D19" s="286"/>
      <c r="E19" s="286"/>
      <c r="F19" s="286"/>
      <c r="G19" s="286"/>
      <c r="H19" s="286"/>
      <c r="I19" s="286"/>
      <c r="J19" s="286"/>
      <c r="K19" s="286"/>
      <c r="L19" s="297"/>
      <c r="M19" s="116"/>
      <c r="N19" s="296"/>
      <c r="O19" s="285"/>
      <c r="P19" s="286"/>
      <c r="Q19" s="286"/>
      <c r="R19" s="286"/>
      <c r="S19" s="286"/>
      <c r="T19" s="286"/>
      <c r="U19" s="286"/>
      <c r="V19" s="286"/>
      <c r="W19" s="286"/>
      <c r="X19" s="297"/>
      <c r="Y19" s="95"/>
      <c r="Z19" s="296"/>
      <c r="AA19" s="285"/>
      <c r="AB19" s="286"/>
      <c r="AC19" s="286"/>
      <c r="AD19" s="286"/>
      <c r="AE19" s="286"/>
      <c r="AF19" s="286"/>
      <c r="AG19" s="286"/>
      <c r="AH19" s="286"/>
      <c r="AI19" s="286"/>
      <c r="AJ19" s="297"/>
    </row>
    <row r="20" spans="1:36" s="24" customFormat="1" ht="18" customHeight="1">
      <c r="A20" s="122"/>
      <c r="B20" s="290" t="s">
        <v>276</v>
      </c>
      <c r="C20" s="95"/>
      <c r="D20" s="116"/>
      <c r="E20" s="116"/>
      <c r="F20" s="116"/>
      <c r="G20" s="116"/>
      <c r="H20" s="116"/>
      <c r="I20" s="116"/>
      <c r="J20" s="116"/>
      <c r="K20" s="116"/>
      <c r="L20" s="289"/>
      <c r="M20" s="116"/>
      <c r="N20" s="290" t="s">
        <v>276</v>
      </c>
      <c r="O20" s="95"/>
      <c r="P20" s="116"/>
      <c r="Q20" s="116"/>
      <c r="R20" s="116"/>
      <c r="S20" s="116"/>
      <c r="T20" s="116"/>
      <c r="U20" s="116"/>
      <c r="V20" s="116"/>
      <c r="W20" s="116"/>
      <c r="X20" s="289"/>
      <c r="Y20" s="95"/>
      <c r="Z20" s="290" t="s">
        <v>276</v>
      </c>
      <c r="AA20" s="95"/>
      <c r="AB20" s="116"/>
      <c r="AC20" s="116"/>
      <c r="AD20" s="116"/>
      <c r="AE20" s="116"/>
      <c r="AF20" s="116"/>
      <c r="AG20" s="116"/>
      <c r="AH20" s="116"/>
      <c r="AI20" s="116"/>
      <c r="AJ20" s="289"/>
    </row>
    <row r="21" spans="1:36" s="24" customFormat="1" ht="12.75" customHeight="1">
      <c r="A21" s="122"/>
      <c r="B21" s="290" t="s">
        <v>277</v>
      </c>
      <c r="C21" s="95"/>
      <c r="D21" s="116"/>
      <c r="E21" s="116"/>
      <c r="F21" s="116"/>
      <c r="G21" s="116"/>
      <c r="H21" s="116"/>
      <c r="I21" s="116"/>
      <c r="J21" s="116"/>
      <c r="K21" s="116"/>
      <c r="L21" s="289"/>
      <c r="M21" s="116"/>
      <c r="N21" s="290" t="s">
        <v>277</v>
      </c>
      <c r="O21" s="95"/>
      <c r="P21" s="116"/>
      <c r="Q21" s="116"/>
      <c r="R21" s="116"/>
      <c r="S21" s="116"/>
      <c r="T21" s="116"/>
      <c r="U21" s="116"/>
      <c r="V21" s="116"/>
      <c r="W21" s="116"/>
      <c r="X21" s="289"/>
      <c r="Y21" s="95"/>
      <c r="Z21" s="290" t="s">
        <v>277</v>
      </c>
      <c r="AA21" s="95"/>
      <c r="AB21" s="116"/>
      <c r="AC21" s="116"/>
      <c r="AD21" s="116"/>
      <c r="AE21" s="116"/>
      <c r="AF21" s="116"/>
      <c r="AG21" s="116"/>
      <c r="AH21" s="116"/>
      <c r="AI21" s="116"/>
      <c r="AJ21" s="289"/>
    </row>
    <row r="22" spans="1:36" s="24" customFormat="1" ht="3" customHeight="1" thickBot="1">
      <c r="A22" s="122"/>
      <c r="B22" s="290"/>
      <c r="C22" s="95"/>
      <c r="D22" s="116"/>
      <c r="E22" s="116"/>
      <c r="F22" s="116"/>
      <c r="G22" s="116"/>
      <c r="H22" s="116"/>
      <c r="I22" s="116"/>
      <c r="J22" s="116"/>
      <c r="K22" s="116"/>
      <c r="L22" s="289"/>
      <c r="M22" s="116"/>
      <c r="N22" s="290"/>
      <c r="O22" s="95"/>
      <c r="P22" s="116"/>
      <c r="Q22" s="116"/>
      <c r="R22" s="116"/>
      <c r="S22" s="116"/>
      <c r="T22" s="116"/>
      <c r="U22" s="116"/>
      <c r="V22" s="116"/>
      <c r="W22" s="116"/>
      <c r="X22" s="289"/>
      <c r="Y22" s="95"/>
      <c r="Z22" s="290"/>
      <c r="AA22" s="95"/>
      <c r="AB22" s="116"/>
      <c r="AC22" s="116"/>
      <c r="AD22" s="116"/>
      <c r="AE22" s="116"/>
      <c r="AF22" s="116"/>
      <c r="AG22" s="116"/>
      <c r="AH22" s="116"/>
      <c r="AI22" s="116"/>
      <c r="AJ22" s="289"/>
    </row>
    <row r="23" spans="1:36" s="24" customFormat="1" ht="18" customHeight="1" thickBot="1">
      <c r="A23" s="122"/>
      <c r="B23" s="290" t="s">
        <v>247</v>
      </c>
      <c r="C23" s="95"/>
      <c r="D23" s="116"/>
      <c r="E23" s="116"/>
      <c r="F23" s="294"/>
      <c r="G23" s="116"/>
      <c r="H23" s="116" t="s">
        <v>251</v>
      </c>
      <c r="I23" s="116"/>
      <c r="J23" s="116"/>
      <c r="K23" s="116"/>
      <c r="L23" s="289"/>
      <c r="M23" s="116"/>
      <c r="N23" s="290" t="s">
        <v>247</v>
      </c>
      <c r="O23" s="95"/>
      <c r="P23" s="116"/>
      <c r="Q23" s="116"/>
      <c r="R23" s="294"/>
      <c r="S23" s="116"/>
      <c r="T23" s="116" t="s">
        <v>251</v>
      </c>
      <c r="U23" s="116"/>
      <c r="V23" s="116"/>
      <c r="W23" s="116"/>
      <c r="X23" s="289"/>
      <c r="Y23" s="95"/>
      <c r="Z23" s="290" t="s">
        <v>247</v>
      </c>
      <c r="AA23" s="95"/>
      <c r="AB23" s="116"/>
      <c r="AC23" s="116"/>
      <c r="AD23" s="294"/>
      <c r="AE23" s="116"/>
      <c r="AF23" s="116" t="s">
        <v>251</v>
      </c>
      <c r="AG23" s="116"/>
      <c r="AH23" s="116"/>
      <c r="AI23" s="116"/>
      <c r="AJ23" s="289"/>
    </row>
    <row r="24" spans="1:36" s="24" customFormat="1" ht="18" customHeight="1" thickBot="1">
      <c r="A24" s="122"/>
      <c r="B24" s="290"/>
      <c r="C24" s="95"/>
      <c r="D24" s="116"/>
      <c r="E24" s="116"/>
      <c r="F24" s="116"/>
      <c r="G24" s="116"/>
      <c r="H24" s="116" t="s">
        <v>254</v>
      </c>
      <c r="I24" s="116"/>
      <c r="J24" s="116"/>
      <c r="K24" s="294"/>
      <c r="L24" s="289"/>
      <c r="M24" s="116"/>
      <c r="N24" s="290"/>
      <c r="O24" s="95"/>
      <c r="P24" s="116"/>
      <c r="Q24" s="116"/>
      <c r="R24" s="116"/>
      <c r="S24" s="116"/>
      <c r="T24" s="116" t="s">
        <v>254</v>
      </c>
      <c r="U24" s="116"/>
      <c r="V24" s="116"/>
      <c r="W24" s="294"/>
      <c r="X24" s="289"/>
      <c r="Y24" s="95"/>
      <c r="Z24" s="290"/>
      <c r="AA24" s="95"/>
      <c r="AB24" s="116"/>
      <c r="AC24" s="116"/>
      <c r="AD24" s="116"/>
      <c r="AE24" s="116"/>
      <c r="AF24" s="116" t="s">
        <v>254</v>
      </c>
      <c r="AG24" s="116"/>
      <c r="AH24" s="116"/>
      <c r="AI24" s="294"/>
      <c r="AJ24" s="289"/>
    </row>
    <row r="25" spans="1:36" s="24" customFormat="1" ht="18" customHeight="1" thickBot="1">
      <c r="A25" s="122"/>
      <c r="B25" s="290" t="s">
        <v>248</v>
      </c>
      <c r="C25" s="95"/>
      <c r="D25" s="116"/>
      <c r="E25" s="116"/>
      <c r="F25" s="294"/>
      <c r="G25" s="116"/>
      <c r="H25" s="116"/>
      <c r="I25" s="116"/>
      <c r="J25" s="116"/>
      <c r="K25" s="116"/>
      <c r="L25" s="289"/>
      <c r="M25" s="116"/>
      <c r="N25" s="290" t="s">
        <v>248</v>
      </c>
      <c r="O25" s="95"/>
      <c r="P25" s="116"/>
      <c r="Q25" s="116"/>
      <c r="R25" s="294"/>
      <c r="S25" s="116"/>
      <c r="T25" s="116"/>
      <c r="U25" s="116"/>
      <c r="V25" s="116"/>
      <c r="W25" s="116"/>
      <c r="X25" s="289"/>
      <c r="Y25" s="95"/>
      <c r="Z25" s="290" t="s">
        <v>248</v>
      </c>
      <c r="AA25" s="95"/>
      <c r="AB25" s="116"/>
      <c r="AC25" s="116"/>
      <c r="AD25" s="294"/>
      <c r="AE25" s="116"/>
      <c r="AF25" s="116"/>
      <c r="AG25" s="116"/>
      <c r="AH25" s="116"/>
      <c r="AI25" s="116"/>
      <c r="AJ25" s="289"/>
    </row>
    <row r="26" spans="1:36" s="24" customFormat="1" ht="18" customHeight="1" thickBot="1">
      <c r="A26" s="122"/>
      <c r="B26" s="290"/>
      <c r="C26" s="95"/>
      <c r="D26" s="116"/>
      <c r="E26" s="116"/>
      <c r="F26" s="116"/>
      <c r="G26" s="116"/>
      <c r="H26" s="116" t="s">
        <v>255</v>
      </c>
      <c r="I26" s="116"/>
      <c r="J26" s="116"/>
      <c r="K26" s="116"/>
      <c r="L26" s="289"/>
      <c r="M26" s="116"/>
      <c r="N26" s="290"/>
      <c r="O26" s="95"/>
      <c r="P26" s="116"/>
      <c r="Q26" s="116"/>
      <c r="R26" s="116"/>
      <c r="S26" s="116"/>
      <c r="T26" s="116" t="s">
        <v>255</v>
      </c>
      <c r="U26" s="116"/>
      <c r="V26" s="116"/>
      <c r="W26" s="116"/>
      <c r="X26" s="289"/>
      <c r="Y26" s="95"/>
      <c r="Z26" s="290"/>
      <c r="AA26" s="95"/>
      <c r="AB26" s="116"/>
      <c r="AC26" s="116"/>
      <c r="AD26" s="116"/>
      <c r="AE26" s="116"/>
      <c r="AF26" s="116" t="s">
        <v>255</v>
      </c>
      <c r="AG26" s="116"/>
      <c r="AH26" s="116"/>
      <c r="AI26" s="116"/>
      <c r="AJ26" s="289"/>
    </row>
    <row r="27" spans="1:36" s="24" customFormat="1" ht="18" customHeight="1" thickBot="1">
      <c r="A27" s="122"/>
      <c r="B27" s="290" t="s">
        <v>249</v>
      </c>
      <c r="C27" s="95"/>
      <c r="D27" s="116"/>
      <c r="E27" s="116"/>
      <c r="F27" s="294"/>
      <c r="G27" s="116"/>
      <c r="H27" s="116" t="s">
        <v>256</v>
      </c>
      <c r="I27" s="116"/>
      <c r="J27" s="116"/>
      <c r="K27" s="294"/>
      <c r="L27" s="289"/>
      <c r="M27" s="116"/>
      <c r="N27" s="290" t="s">
        <v>249</v>
      </c>
      <c r="O27" s="95"/>
      <c r="P27" s="116"/>
      <c r="Q27" s="116"/>
      <c r="R27" s="294"/>
      <c r="S27" s="116"/>
      <c r="T27" s="116" t="s">
        <v>256</v>
      </c>
      <c r="U27" s="116"/>
      <c r="V27" s="116"/>
      <c r="W27" s="294"/>
      <c r="X27" s="289"/>
      <c r="Y27" s="95"/>
      <c r="Z27" s="290" t="s">
        <v>249</v>
      </c>
      <c r="AA27" s="95"/>
      <c r="AB27" s="116"/>
      <c r="AC27" s="116"/>
      <c r="AD27" s="294"/>
      <c r="AE27" s="116"/>
      <c r="AF27" s="116" t="s">
        <v>256</v>
      </c>
      <c r="AG27" s="116"/>
      <c r="AH27" s="116"/>
      <c r="AI27" s="294"/>
      <c r="AJ27" s="289"/>
    </row>
    <row r="28" spans="1:36" s="24" customFormat="1" ht="18" customHeight="1" thickBot="1">
      <c r="A28" s="122"/>
      <c r="B28" s="290"/>
      <c r="C28" s="95"/>
      <c r="D28" s="116"/>
      <c r="E28" s="116"/>
      <c r="F28" s="116"/>
      <c r="G28" s="116"/>
      <c r="H28" s="116"/>
      <c r="I28" s="116"/>
      <c r="J28" s="116"/>
      <c r="K28" s="116"/>
      <c r="L28" s="289"/>
      <c r="M28" s="116"/>
      <c r="N28" s="290"/>
      <c r="O28" s="95"/>
      <c r="P28" s="116"/>
      <c r="Q28" s="116"/>
      <c r="R28" s="116"/>
      <c r="S28" s="116"/>
      <c r="T28" s="116"/>
      <c r="U28" s="116"/>
      <c r="V28" s="116"/>
      <c r="W28" s="116"/>
      <c r="X28" s="289"/>
      <c r="Y28" s="95"/>
      <c r="Z28" s="290"/>
      <c r="AA28" s="95"/>
      <c r="AB28" s="116"/>
      <c r="AC28" s="116"/>
      <c r="AD28" s="116"/>
      <c r="AE28" s="116"/>
      <c r="AF28" s="116"/>
      <c r="AG28" s="116"/>
      <c r="AH28" s="116"/>
      <c r="AI28" s="116"/>
      <c r="AJ28" s="289"/>
    </row>
    <row r="29" spans="1:36" s="10" customFormat="1" ht="18" customHeight="1" thickBot="1">
      <c r="A29" s="117"/>
      <c r="B29" s="290" t="s">
        <v>250</v>
      </c>
      <c r="C29" s="95"/>
      <c r="D29" s="116"/>
      <c r="E29" s="116"/>
      <c r="F29" s="294"/>
      <c r="G29" s="116"/>
      <c r="H29" s="116" t="s">
        <v>257</v>
      </c>
      <c r="I29" s="116"/>
      <c r="J29" s="116"/>
      <c r="K29" s="294"/>
      <c r="L29" s="289"/>
      <c r="M29" s="116"/>
      <c r="N29" s="290" t="s">
        <v>250</v>
      </c>
      <c r="O29" s="95"/>
      <c r="P29" s="116"/>
      <c r="Q29" s="116"/>
      <c r="R29" s="294"/>
      <c r="S29" s="116"/>
      <c r="T29" s="116" t="s">
        <v>257</v>
      </c>
      <c r="U29" s="116"/>
      <c r="V29" s="116"/>
      <c r="W29" s="294"/>
      <c r="X29" s="289"/>
      <c r="Y29" s="95"/>
      <c r="Z29" s="290" t="s">
        <v>250</v>
      </c>
      <c r="AA29" s="95"/>
      <c r="AB29" s="116"/>
      <c r="AC29" s="116"/>
      <c r="AD29" s="294"/>
      <c r="AE29" s="116"/>
      <c r="AF29" s="116" t="s">
        <v>257</v>
      </c>
      <c r="AG29" s="116"/>
      <c r="AH29" s="116"/>
      <c r="AI29" s="294"/>
      <c r="AJ29" s="289"/>
    </row>
    <row r="30" spans="1:36" s="10" customFormat="1" ht="18" customHeight="1" thickBot="1">
      <c r="A30" s="117"/>
      <c r="B30" s="290"/>
      <c r="C30" s="95"/>
      <c r="D30" s="116"/>
      <c r="E30" s="116"/>
      <c r="F30" s="116"/>
      <c r="G30" s="116"/>
      <c r="H30" s="116"/>
      <c r="I30" s="116"/>
      <c r="J30" s="116"/>
      <c r="K30" s="116"/>
      <c r="L30" s="289"/>
      <c r="M30" s="116"/>
      <c r="N30" s="290"/>
      <c r="O30" s="95"/>
      <c r="P30" s="116"/>
      <c r="Q30" s="116"/>
      <c r="R30" s="116"/>
      <c r="S30" s="116"/>
      <c r="T30" s="116"/>
      <c r="U30" s="116"/>
      <c r="V30" s="116"/>
      <c r="W30" s="116"/>
      <c r="X30" s="289"/>
      <c r="Y30" s="95"/>
      <c r="Z30" s="290"/>
      <c r="AA30" s="95"/>
      <c r="AB30" s="116"/>
      <c r="AC30" s="116"/>
      <c r="AD30" s="116"/>
      <c r="AE30" s="116"/>
      <c r="AF30" s="116"/>
      <c r="AG30" s="116"/>
      <c r="AH30" s="116"/>
      <c r="AI30" s="116"/>
      <c r="AJ30" s="289"/>
    </row>
    <row r="31" spans="1:36" s="10" customFormat="1" ht="18" customHeight="1" thickBot="1">
      <c r="A31" s="117"/>
      <c r="B31" s="290" t="s">
        <v>251</v>
      </c>
      <c r="C31" s="95"/>
      <c r="D31" s="116"/>
      <c r="E31" s="116"/>
      <c r="F31" s="295"/>
      <c r="G31" s="117"/>
      <c r="H31" s="117" t="s">
        <v>265</v>
      </c>
      <c r="I31" s="117"/>
      <c r="J31" s="117"/>
      <c r="K31" s="117"/>
      <c r="L31" s="298"/>
      <c r="M31" s="128"/>
      <c r="N31" s="290" t="s">
        <v>251</v>
      </c>
      <c r="O31" s="95"/>
      <c r="P31" s="116"/>
      <c r="Q31" s="116"/>
      <c r="R31" s="295"/>
      <c r="S31" s="117"/>
      <c r="T31" s="117" t="s">
        <v>265</v>
      </c>
      <c r="U31" s="117"/>
      <c r="V31" s="117"/>
      <c r="W31" s="117"/>
      <c r="X31" s="298"/>
      <c r="Y31" s="128"/>
      <c r="Z31" s="290" t="s">
        <v>251</v>
      </c>
      <c r="AA31" s="95"/>
      <c r="AB31" s="116"/>
      <c r="AC31" s="116"/>
      <c r="AD31" s="295"/>
      <c r="AE31" s="117"/>
      <c r="AF31" s="117" t="s">
        <v>265</v>
      </c>
      <c r="AG31" s="117"/>
      <c r="AH31" s="117"/>
      <c r="AI31" s="117"/>
      <c r="AJ31" s="298"/>
    </row>
    <row r="32" spans="1:36" s="10" customFormat="1" ht="18" customHeight="1" thickBot="1">
      <c r="A32" s="117"/>
      <c r="B32" s="290" t="s">
        <v>252</v>
      </c>
      <c r="C32" s="95"/>
      <c r="D32" s="116"/>
      <c r="E32" s="116"/>
      <c r="F32" s="117"/>
      <c r="G32" s="117"/>
      <c r="H32" s="117" t="s">
        <v>266</v>
      </c>
      <c r="I32" s="117"/>
      <c r="J32" s="117"/>
      <c r="K32" s="117"/>
      <c r="L32" s="298"/>
      <c r="M32" s="128"/>
      <c r="N32" s="290" t="s">
        <v>252</v>
      </c>
      <c r="O32" s="95"/>
      <c r="P32" s="116"/>
      <c r="Q32" s="116"/>
      <c r="R32" s="117"/>
      <c r="S32" s="117"/>
      <c r="T32" s="117" t="s">
        <v>266</v>
      </c>
      <c r="U32" s="117"/>
      <c r="V32" s="117"/>
      <c r="W32" s="117"/>
      <c r="X32" s="298"/>
      <c r="Y32" s="128"/>
      <c r="Z32" s="290" t="s">
        <v>252</v>
      </c>
      <c r="AA32" s="95"/>
      <c r="AB32" s="116"/>
      <c r="AC32" s="116"/>
      <c r="AD32" s="117"/>
      <c r="AE32" s="117"/>
      <c r="AF32" s="117" t="s">
        <v>266</v>
      </c>
      <c r="AG32" s="117"/>
      <c r="AH32" s="117"/>
      <c r="AI32" s="117"/>
      <c r="AJ32" s="298"/>
    </row>
    <row r="33" spans="1:36" s="10" customFormat="1" ht="18" customHeight="1" thickBot="1">
      <c r="A33" s="117"/>
      <c r="B33" s="290" t="s">
        <v>253</v>
      </c>
      <c r="C33" s="95"/>
      <c r="D33" s="116"/>
      <c r="E33" s="116"/>
      <c r="F33" s="117"/>
      <c r="G33" s="117"/>
      <c r="H33" s="117" t="s">
        <v>258</v>
      </c>
      <c r="I33" s="117"/>
      <c r="J33" s="117"/>
      <c r="K33" s="295"/>
      <c r="L33" s="298"/>
      <c r="M33" s="128"/>
      <c r="N33" s="290" t="s">
        <v>253</v>
      </c>
      <c r="O33" s="95"/>
      <c r="P33" s="116"/>
      <c r="Q33" s="116"/>
      <c r="R33" s="117"/>
      <c r="S33" s="117"/>
      <c r="T33" s="117" t="s">
        <v>258</v>
      </c>
      <c r="U33" s="117"/>
      <c r="V33" s="117"/>
      <c r="W33" s="295"/>
      <c r="X33" s="298"/>
      <c r="Y33" s="128"/>
      <c r="Z33" s="290" t="s">
        <v>253</v>
      </c>
      <c r="AA33" s="95"/>
      <c r="AB33" s="116"/>
      <c r="AC33" s="116"/>
      <c r="AD33" s="117"/>
      <c r="AE33" s="117"/>
      <c r="AF33" s="117" t="s">
        <v>258</v>
      </c>
      <c r="AG33" s="117"/>
      <c r="AH33" s="117"/>
      <c r="AI33" s="295"/>
      <c r="AJ33" s="298"/>
    </row>
    <row r="34" spans="1:36" s="10" customFormat="1" ht="9.75" customHeight="1" thickBot="1">
      <c r="A34" s="117"/>
      <c r="B34" s="299"/>
      <c r="C34" s="132"/>
      <c r="D34" s="146"/>
      <c r="E34" s="146"/>
      <c r="F34" s="133"/>
      <c r="G34" s="133"/>
      <c r="H34" s="133"/>
      <c r="I34" s="133"/>
      <c r="J34" s="133"/>
      <c r="K34" s="133"/>
      <c r="L34" s="300"/>
      <c r="M34" s="128"/>
      <c r="N34" s="299"/>
      <c r="O34" s="132"/>
      <c r="P34" s="146"/>
      <c r="Q34" s="146"/>
      <c r="R34" s="133"/>
      <c r="S34" s="133"/>
      <c r="T34" s="133"/>
      <c r="U34" s="133"/>
      <c r="V34" s="133"/>
      <c r="W34" s="133"/>
      <c r="X34" s="300"/>
      <c r="Y34" s="128"/>
      <c r="Z34" s="299"/>
      <c r="AA34" s="132"/>
      <c r="AB34" s="146"/>
      <c r="AC34" s="146"/>
      <c r="AD34" s="133"/>
      <c r="AE34" s="133"/>
      <c r="AF34" s="133"/>
      <c r="AG34" s="133"/>
      <c r="AH34" s="133"/>
      <c r="AI34" s="133"/>
      <c r="AJ34" s="300"/>
    </row>
    <row r="35" spans="1:36" s="10" customFormat="1" ht="6" customHeight="1">
      <c r="A35" s="117"/>
      <c r="B35" s="296"/>
      <c r="C35" s="285"/>
      <c r="D35" s="286"/>
      <c r="E35" s="286"/>
      <c r="F35" s="273"/>
      <c r="G35" s="273"/>
      <c r="H35" s="273"/>
      <c r="I35" s="273"/>
      <c r="J35" s="273"/>
      <c r="K35" s="273"/>
      <c r="L35" s="301"/>
      <c r="M35" s="128"/>
      <c r="N35" s="296"/>
      <c r="O35" s="285"/>
      <c r="P35" s="286"/>
      <c r="Q35" s="286"/>
      <c r="R35" s="273"/>
      <c r="S35" s="273"/>
      <c r="T35" s="273"/>
      <c r="U35" s="273"/>
      <c r="V35" s="273"/>
      <c r="W35" s="273"/>
      <c r="X35" s="301"/>
      <c r="Y35" s="128"/>
      <c r="Z35" s="296"/>
      <c r="AA35" s="285"/>
      <c r="AB35" s="286"/>
      <c r="AC35" s="286"/>
      <c r="AD35" s="273"/>
      <c r="AE35" s="273"/>
      <c r="AF35" s="273"/>
      <c r="AG35" s="273"/>
      <c r="AH35" s="273"/>
      <c r="AI35" s="273"/>
      <c r="AJ35" s="301"/>
    </row>
    <row r="36" spans="1:36" s="10" customFormat="1" ht="18" customHeight="1">
      <c r="A36" s="117"/>
      <c r="B36" s="290" t="s">
        <v>428</v>
      </c>
      <c r="C36" s="95"/>
      <c r="D36" s="116"/>
      <c r="E36" s="116"/>
      <c r="F36" s="117"/>
      <c r="G36" s="117"/>
      <c r="H36" s="117"/>
      <c r="I36" s="117"/>
      <c r="J36" s="117"/>
      <c r="K36" s="117"/>
      <c r="L36" s="298"/>
      <c r="M36" s="128"/>
      <c r="N36" s="290" t="s">
        <v>428</v>
      </c>
      <c r="O36" s="95"/>
      <c r="P36" s="116"/>
      <c r="Q36" s="116"/>
      <c r="R36" s="117"/>
      <c r="S36" s="117"/>
      <c r="T36" s="117"/>
      <c r="U36" s="117"/>
      <c r="V36" s="117"/>
      <c r="W36" s="117"/>
      <c r="X36" s="298"/>
      <c r="Y36" s="123"/>
      <c r="Z36" s="290" t="s">
        <v>428</v>
      </c>
      <c r="AA36" s="95"/>
      <c r="AB36" s="116"/>
      <c r="AC36" s="116"/>
      <c r="AD36" s="117"/>
      <c r="AE36" s="117"/>
      <c r="AF36" s="117"/>
      <c r="AG36" s="117"/>
      <c r="AH36" s="117"/>
      <c r="AI36" s="117"/>
      <c r="AJ36" s="298"/>
    </row>
    <row r="37" spans="1:36" s="10" customFormat="1" ht="18" customHeight="1">
      <c r="A37" s="117"/>
      <c r="B37" s="290" t="s">
        <v>267</v>
      </c>
      <c r="C37" s="95"/>
      <c r="D37" s="116"/>
      <c r="E37" s="116"/>
      <c r="F37" s="117"/>
      <c r="G37" s="117"/>
      <c r="H37" s="117"/>
      <c r="I37" s="117"/>
      <c r="J37" s="117"/>
      <c r="K37" s="117"/>
      <c r="L37" s="298"/>
      <c r="M37" s="128"/>
      <c r="N37" s="290" t="s">
        <v>267</v>
      </c>
      <c r="O37" s="95"/>
      <c r="P37" s="116"/>
      <c r="Q37" s="116"/>
      <c r="R37" s="117"/>
      <c r="S37" s="117"/>
      <c r="T37" s="117"/>
      <c r="U37" s="117"/>
      <c r="V37" s="117"/>
      <c r="W37" s="117"/>
      <c r="X37" s="298"/>
      <c r="Y37" s="128"/>
      <c r="Z37" s="290" t="s">
        <v>267</v>
      </c>
      <c r="AA37" s="95"/>
      <c r="AB37" s="116"/>
      <c r="AC37" s="116"/>
      <c r="AD37" s="117"/>
      <c r="AE37" s="117"/>
      <c r="AF37" s="117"/>
      <c r="AG37" s="117"/>
      <c r="AH37" s="117"/>
      <c r="AI37" s="117"/>
      <c r="AJ37" s="298"/>
    </row>
    <row r="38" spans="1:36" s="10" customFormat="1" ht="18" customHeight="1">
      <c r="A38" s="117"/>
      <c r="B38" s="290" t="s">
        <v>267</v>
      </c>
      <c r="C38" s="95"/>
      <c r="D38" s="116"/>
      <c r="E38" s="116"/>
      <c r="F38" s="117"/>
      <c r="G38" s="117"/>
      <c r="H38" s="117"/>
      <c r="I38" s="117"/>
      <c r="J38" s="117"/>
      <c r="K38" s="117"/>
      <c r="L38" s="298"/>
      <c r="M38" s="128"/>
      <c r="N38" s="290" t="s">
        <v>267</v>
      </c>
      <c r="O38" s="95"/>
      <c r="P38" s="116"/>
      <c r="Q38" s="116"/>
      <c r="R38" s="117"/>
      <c r="S38" s="117"/>
      <c r="T38" s="117"/>
      <c r="U38" s="117"/>
      <c r="V38" s="117"/>
      <c r="W38" s="117"/>
      <c r="X38" s="298"/>
      <c r="Y38" s="128"/>
      <c r="Z38" s="290" t="s">
        <v>267</v>
      </c>
      <c r="AA38" s="95"/>
      <c r="AB38" s="116"/>
      <c r="AC38" s="116"/>
      <c r="AD38" s="117"/>
      <c r="AE38" s="117"/>
      <c r="AF38" s="117"/>
      <c r="AG38" s="117"/>
      <c r="AH38" s="117"/>
      <c r="AI38" s="117"/>
      <c r="AJ38" s="298"/>
    </row>
    <row r="39" spans="1:36" s="10" customFormat="1" ht="18" customHeight="1">
      <c r="A39" s="117"/>
      <c r="B39" s="290" t="s">
        <v>267</v>
      </c>
      <c r="C39" s="95"/>
      <c r="D39" s="116"/>
      <c r="E39" s="116"/>
      <c r="F39" s="117"/>
      <c r="G39" s="117"/>
      <c r="H39" s="117"/>
      <c r="I39" s="117"/>
      <c r="J39" s="117"/>
      <c r="K39" s="117"/>
      <c r="L39" s="298"/>
      <c r="M39" s="128"/>
      <c r="N39" s="290" t="s">
        <v>267</v>
      </c>
      <c r="O39" s="95"/>
      <c r="P39" s="116"/>
      <c r="Q39" s="116"/>
      <c r="R39" s="117"/>
      <c r="S39" s="117"/>
      <c r="T39" s="117"/>
      <c r="U39" s="117"/>
      <c r="V39" s="117"/>
      <c r="W39" s="117"/>
      <c r="X39" s="298"/>
      <c r="Y39" s="128"/>
      <c r="Z39" s="290" t="s">
        <v>267</v>
      </c>
      <c r="AA39" s="95"/>
      <c r="AB39" s="116"/>
      <c r="AC39" s="116"/>
      <c r="AD39" s="117"/>
      <c r="AE39" s="117"/>
      <c r="AF39" s="117"/>
      <c r="AG39" s="117"/>
      <c r="AH39" s="117"/>
      <c r="AI39" s="117"/>
      <c r="AJ39" s="298"/>
    </row>
    <row r="40" spans="1:36" s="10" customFormat="1" ht="18" customHeight="1">
      <c r="A40" s="117"/>
      <c r="B40" s="290" t="s">
        <v>268</v>
      </c>
      <c r="C40" s="95"/>
      <c r="D40" s="116"/>
      <c r="E40" s="116"/>
      <c r="F40" s="117"/>
      <c r="G40" s="117"/>
      <c r="H40" s="117"/>
      <c r="I40" s="117"/>
      <c r="J40" s="117"/>
      <c r="K40" s="117"/>
      <c r="L40" s="298"/>
      <c r="M40" s="128"/>
      <c r="N40" s="290" t="s">
        <v>268</v>
      </c>
      <c r="O40" s="95"/>
      <c r="P40" s="116"/>
      <c r="Q40" s="116"/>
      <c r="R40" s="117"/>
      <c r="S40" s="117"/>
      <c r="T40" s="117"/>
      <c r="U40" s="117"/>
      <c r="V40" s="117"/>
      <c r="W40" s="117"/>
      <c r="X40" s="298"/>
      <c r="Y40" s="123"/>
      <c r="Z40" s="290" t="s">
        <v>268</v>
      </c>
      <c r="AA40" s="95"/>
      <c r="AB40" s="116"/>
      <c r="AC40" s="116"/>
      <c r="AD40" s="117"/>
      <c r="AE40" s="117"/>
      <c r="AF40" s="117"/>
      <c r="AG40" s="117"/>
      <c r="AH40" s="117"/>
      <c r="AI40" s="117"/>
      <c r="AJ40" s="298"/>
    </row>
    <row r="41" spans="1:36" s="10" customFormat="1" ht="9.75" customHeight="1" thickBot="1">
      <c r="A41" s="117"/>
      <c r="B41" s="302"/>
      <c r="C41" s="95"/>
      <c r="D41" s="116"/>
      <c r="E41" s="116"/>
      <c r="F41" s="117"/>
      <c r="G41" s="117"/>
      <c r="H41" s="117"/>
      <c r="I41" s="117"/>
      <c r="J41" s="117"/>
      <c r="K41" s="117"/>
      <c r="L41" s="298"/>
      <c r="M41" s="128"/>
      <c r="N41" s="302"/>
      <c r="O41" s="95"/>
      <c r="P41" s="116"/>
      <c r="Q41" s="116"/>
      <c r="R41" s="117"/>
      <c r="S41" s="117"/>
      <c r="T41" s="117"/>
      <c r="U41" s="117"/>
      <c r="V41" s="117"/>
      <c r="W41" s="117"/>
      <c r="X41" s="298"/>
      <c r="Y41" s="128"/>
      <c r="Z41" s="302"/>
      <c r="AA41" s="95"/>
      <c r="AB41" s="116"/>
      <c r="AC41" s="116"/>
      <c r="AD41" s="117"/>
      <c r="AE41" s="117"/>
      <c r="AF41" s="117"/>
      <c r="AG41" s="117"/>
      <c r="AH41" s="117"/>
      <c r="AI41" s="117"/>
      <c r="AJ41" s="298"/>
    </row>
    <row r="42" spans="1:36" s="10" customFormat="1" ht="18" customHeight="1" thickBot="1">
      <c r="A42" s="117"/>
      <c r="B42" s="290" t="s">
        <v>269</v>
      </c>
      <c r="C42" s="95"/>
      <c r="D42" s="116"/>
      <c r="E42" s="116"/>
      <c r="F42" s="117"/>
      <c r="G42" s="117"/>
      <c r="H42" s="117"/>
      <c r="I42" s="117"/>
      <c r="J42" s="117"/>
      <c r="K42" s="295"/>
      <c r="L42" s="298"/>
      <c r="M42" s="128"/>
      <c r="N42" s="290" t="s">
        <v>269</v>
      </c>
      <c r="O42" s="95"/>
      <c r="P42" s="116"/>
      <c r="Q42" s="116"/>
      <c r="R42" s="117"/>
      <c r="S42" s="117"/>
      <c r="T42" s="117"/>
      <c r="U42" s="117"/>
      <c r="V42" s="117"/>
      <c r="W42" s="295"/>
      <c r="X42" s="298"/>
      <c r="Y42" s="123"/>
      <c r="Z42" s="290" t="s">
        <v>269</v>
      </c>
      <c r="AA42" s="95"/>
      <c r="AB42" s="116"/>
      <c r="AC42" s="116"/>
      <c r="AD42" s="117"/>
      <c r="AE42" s="117"/>
      <c r="AF42" s="117"/>
      <c r="AG42" s="117"/>
      <c r="AH42" s="117"/>
      <c r="AI42" s="295"/>
      <c r="AJ42" s="298"/>
    </row>
    <row r="43" spans="1:36" s="10" customFormat="1" ht="9" customHeight="1" thickBot="1">
      <c r="A43" s="117"/>
      <c r="B43" s="290"/>
      <c r="C43" s="95"/>
      <c r="D43" s="116"/>
      <c r="E43" s="116"/>
      <c r="F43" s="117"/>
      <c r="G43" s="117"/>
      <c r="H43" s="117"/>
      <c r="I43" s="117"/>
      <c r="J43" s="117"/>
      <c r="K43" s="117"/>
      <c r="L43" s="298"/>
      <c r="M43" s="128"/>
      <c r="N43" s="290"/>
      <c r="O43" s="95"/>
      <c r="P43" s="116"/>
      <c r="Q43" s="116"/>
      <c r="R43" s="117"/>
      <c r="S43" s="117"/>
      <c r="T43" s="117"/>
      <c r="U43" s="117"/>
      <c r="V43" s="117"/>
      <c r="W43" s="117"/>
      <c r="X43" s="298"/>
      <c r="Y43" s="128"/>
      <c r="Z43" s="290"/>
      <c r="AA43" s="95"/>
      <c r="AB43" s="116"/>
      <c r="AC43" s="116"/>
      <c r="AD43" s="117"/>
      <c r="AE43" s="117"/>
      <c r="AF43" s="117"/>
      <c r="AG43" s="117"/>
      <c r="AH43" s="117"/>
      <c r="AI43" s="117"/>
      <c r="AJ43" s="298"/>
    </row>
    <row r="44" spans="1:36" s="10" customFormat="1" ht="18" customHeight="1" thickBot="1">
      <c r="A44" s="117"/>
      <c r="B44" s="290" t="s">
        <v>270</v>
      </c>
      <c r="C44" s="95"/>
      <c r="D44" s="116"/>
      <c r="E44" s="116"/>
      <c r="F44" s="117"/>
      <c r="G44" s="117"/>
      <c r="H44" s="117"/>
      <c r="I44" s="117"/>
      <c r="J44" s="117"/>
      <c r="K44" s="295"/>
      <c r="L44" s="298"/>
      <c r="M44" s="128"/>
      <c r="N44" s="290" t="s">
        <v>270</v>
      </c>
      <c r="O44" s="95"/>
      <c r="P44" s="116"/>
      <c r="Q44" s="116"/>
      <c r="R44" s="117"/>
      <c r="S44" s="117"/>
      <c r="T44" s="117"/>
      <c r="U44" s="117"/>
      <c r="V44" s="117"/>
      <c r="W44" s="295"/>
      <c r="X44" s="298"/>
      <c r="Y44" s="123"/>
      <c r="Z44" s="290" t="s">
        <v>270</v>
      </c>
      <c r="AA44" s="95"/>
      <c r="AB44" s="116"/>
      <c r="AC44" s="116"/>
      <c r="AD44" s="117"/>
      <c r="AE44" s="117"/>
      <c r="AF44" s="117"/>
      <c r="AG44" s="117"/>
      <c r="AH44" s="117"/>
      <c r="AI44" s="295"/>
      <c r="AJ44" s="298"/>
    </row>
    <row r="45" spans="1:36" s="10" customFormat="1" ht="18" customHeight="1">
      <c r="A45" s="117"/>
      <c r="B45" s="290" t="s">
        <v>271</v>
      </c>
      <c r="C45" s="95"/>
      <c r="D45" s="116"/>
      <c r="E45" s="116"/>
      <c r="F45" s="117"/>
      <c r="G45" s="117"/>
      <c r="H45" s="117"/>
      <c r="I45" s="117"/>
      <c r="J45" s="117"/>
      <c r="K45" s="117"/>
      <c r="L45" s="298"/>
      <c r="M45" s="128"/>
      <c r="N45" s="290" t="s">
        <v>271</v>
      </c>
      <c r="O45" s="95"/>
      <c r="P45" s="116"/>
      <c r="Q45" s="116"/>
      <c r="R45" s="117"/>
      <c r="S45" s="117"/>
      <c r="T45" s="117"/>
      <c r="U45" s="117"/>
      <c r="V45" s="117"/>
      <c r="W45" s="117"/>
      <c r="X45" s="298"/>
      <c r="Y45" s="128"/>
      <c r="Z45" s="290" t="s">
        <v>271</v>
      </c>
      <c r="AA45" s="95"/>
      <c r="AB45" s="116"/>
      <c r="AC45" s="116"/>
      <c r="AD45" s="117"/>
      <c r="AE45" s="117"/>
      <c r="AF45" s="117"/>
      <c r="AG45" s="117"/>
      <c r="AH45" s="117"/>
      <c r="AI45" s="117"/>
      <c r="AJ45" s="298"/>
    </row>
    <row r="46" spans="1:36" s="10" customFormat="1" ht="18" customHeight="1">
      <c r="A46" s="117"/>
      <c r="B46" s="290" t="s">
        <v>272</v>
      </c>
      <c r="C46" s="95"/>
      <c r="D46" s="116"/>
      <c r="E46" s="116"/>
      <c r="F46" s="117"/>
      <c r="G46" s="117"/>
      <c r="H46" s="117"/>
      <c r="I46" s="117"/>
      <c r="J46" s="117"/>
      <c r="K46" s="117"/>
      <c r="L46" s="298"/>
      <c r="M46" s="128"/>
      <c r="N46" s="290" t="s">
        <v>272</v>
      </c>
      <c r="O46" s="95"/>
      <c r="P46" s="116"/>
      <c r="Q46" s="116"/>
      <c r="R46" s="117"/>
      <c r="S46" s="117"/>
      <c r="T46" s="117"/>
      <c r="U46" s="117"/>
      <c r="V46" s="117"/>
      <c r="W46" s="117"/>
      <c r="X46" s="298"/>
      <c r="Y46" s="128"/>
      <c r="Z46" s="290" t="s">
        <v>272</v>
      </c>
      <c r="AA46" s="95"/>
      <c r="AB46" s="116"/>
      <c r="AC46" s="116"/>
      <c r="AD46" s="117"/>
      <c r="AE46" s="117"/>
      <c r="AF46" s="117"/>
      <c r="AG46" s="117"/>
      <c r="AH46" s="117"/>
      <c r="AI46" s="117"/>
      <c r="AJ46" s="298"/>
    </row>
    <row r="47" spans="1:36" s="10" customFormat="1" ht="6.75" customHeight="1" thickBot="1">
      <c r="A47" s="117"/>
      <c r="B47" s="299"/>
      <c r="C47" s="132"/>
      <c r="D47" s="146"/>
      <c r="E47" s="146"/>
      <c r="F47" s="133"/>
      <c r="G47" s="133"/>
      <c r="H47" s="133"/>
      <c r="I47" s="133"/>
      <c r="J47" s="133"/>
      <c r="K47" s="133"/>
      <c r="L47" s="300"/>
      <c r="M47" s="128"/>
      <c r="N47" s="299"/>
      <c r="O47" s="132"/>
      <c r="P47" s="146"/>
      <c r="Q47" s="146"/>
      <c r="R47" s="133"/>
      <c r="S47" s="133"/>
      <c r="T47" s="133"/>
      <c r="U47" s="133"/>
      <c r="V47" s="133"/>
      <c r="W47" s="133"/>
      <c r="X47" s="300"/>
      <c r="Y47" s="128"/>
      <c r="Z47" s="299"/>
      <c r="AA47" s="132"/>
      <c r="AB47" s="146"/>
      <c r="AC47" s="146"/>
      <c r="AD47" s="133"/>
      <c r="AE47" s="133"/>
      <c r="AF47" s="133"/>
      <c r="AG47" s="133"/>
      <c r="AH47" s="133"/>
      <c r="AI47" s="133"/>
      <c r="AJ47" s="300"/>
    </row>
    <row r="48" spans="1:36" s="10" customFormat="1" ht="18" customHeight="1">
      <c r="A48" s="117"/>
      <c r="B48" s="296"/>
      <c r="C48" s="285"/>
      <c r="D48" s="286"/>
      <c r="E48" s="286"/>
      <c r="F48" s="273"/>
      <c r="G48" s="273"/>
      <c r="H48" s="273"/>
      <c r="I48" s="273"/>
      <c r="J48" s="273"/>
      <c r="K48" s="273"/>
      <c r="L48" s="301"/>
      <c r="M48" s="128"/>
      <c r="N48" s="296"/>
      <c r="O48" s="285"/>
      <c r="P48" s="286"/>
      <c r="Q48" s="286"/>
      <c r="R48" s="273"/>
      <c r="S48" s="273"/>
      <c r="T48" s="273"/>
      <c r="U48" s="273"/>
      <c r="V48" s="273"/>
      <c r="W48" s="273"/>
      <c r="X48" s="301"/>
      <c r="Y48" s="117"/>
      <c r="Z48" s="296"/>
      <c r="AA48" s="285"/>
      <c r="AB48" s="286"/>
      <c r="AC48" s="286"/>
      <c r="AD48" s="273"/>
      <c r="AE48" s="273"/>
      <c r="AF48" s="273"/>
      <c r="AG48" s="273"/>
      <c r="AH48" s="273"/>
      <c r="AI48" s="273"/>
      <c r="AJ48" s="301"/>
    </row>
    <row r="49" spans="1:36" ht="18" customHeight="1">
      <c r="A49" s="77"/>
      <c r="B49" s="290" t="s">
        <v>274</v>
      </c>
      <c r="C49" s="95"/>
      <c r="D49" s="116"/>
      <c r="E49" s="116"/>
      <c r="F49" s="117"/>
      <c r="G49" s="117"/>
      <c r="H49" s="117"/>
      <c r="I49" s="117"/>
      <c r="J49" s="117"/>
      <c r="K49" s="117"/>
      <c r="L49" s="298"/>
      <c r="M49" s="128"/>
      <c r="N49" s="290" t="s">
        <v>274</v>
      </c>
      <c r="O49" s="95"/>
      <c r="P49" s="116"/>
      <c r="Q49" s="116"/>
      <c r="R49" s="117"/>
      <c r="S49" s="117"/>
      <c r="T49" s="117"/>
      <c r="U49" s="117"/>
      <c r="V49" s="117"/>
      <c r="W49" s="117"/>
      <c r="X49" s="298"/>
      <c r="Y49" s="128"/>
      <c r="Z49" s="290" t="s">
        <v>274</v>
      </c>
      <c r="AA49" s="95"/>
      <c r="AB49" s="116"/>
      <c r="AC49" s="116"/>
      <c r="AD49" s="117"/>
      <c r="AE49" s="117"/>
      <c r="AF49" s="117"/>
      <c r="AG49" s="117"/>
      <c r="AH49" s="117"/>
      <c r="AI49" s="117"/>
      <c r="AJ49" s="298"/>
    </row>
    <row r="50" spans="1:36" ht="6.75" customHeight="1">
      <c r="A50" s="77"/>
      <c r="B50" s="290"/>
      <c r="C50" s="117"/>
      <c r="D50" s="250"/>
      <c r="E50" s="250"/>
      <c r="F50" s="250"/>
      <c r="G50" s="250"/>
      <c r="H50" s="250"/>
      <c r="I50" s="250"/>
      <c r="J50" s="250"/>
      <c r="K50" s="250"/>
      <c r="L50" s="279"/>
      <c r="M50" s="250"/>
      <c r="N50" s="290"/>
      <c r="O50" s="117"/>
      <c r="P50" s="250"/>
      <c r="Q50" s="250"/>
      <c r="R50" s="250"/>
      <c r="S50" s="250"/>
      <c r="T50" s="250"/>
      <c r="U50" s="250"/>
      <c r="V50" s="250"/>
      <c r="W50" s="250"/>
      <c r="X50" s="279"/>
      <c r="Y50" s="117"/>
      <c r="Z50" s="290"/>
      <c r="AA50" s="117"/>
      <c r="AB50" s="250"/>
      <c r="AC50" s="250"/>
      <c r="AD50" s="250"/>
      <c r="AE50" s="250"/>
      <c r="AF50" s="250"/>
      <c r="AG50" s="250"/>
      <c r="AH50" s="250"/>
      <c r="AI50" s="250"/>
      <c r="AJ50" s="279"/>
    </row>
    <row r="51" spans="1:36" ht="18" customHeight="1">
      <c r="A51" s="77"/>
      <c r="B51" s="290" t="s">
        <v>273</v>
      </c>
      <c r="C51" s="95"/>
      <c r="D51" s="116"/>
      <c r="E51" s="116"/>
      <c r="F51" s="117"/>
      <c r="G51" s="117"/>
      <c r="H51" s="117"/>
      <c r="I51" s="117"/>
      <c r="J51" s="117"/>
      <c r="K51" s="117"/>
      <c r="L51" s="298"/>
      <c r="M51" s="128"/>
      <c r="N51" s="290" t="s">
        <v>273</v>
      </c>
      <c r="O51" s="95"/>
      <c r="P51" s="116"/>
      <c r="Q51" s="116"/>
      <c r="R51" s="117"/>
      <c r="S51" s="117"/>
      <c r="T51" s="117"/>
      <c r="U51" s="117"/>
      <c r="V51" s="117"/>
      <c r="W51" s="117"/>
      <c r="X51" s="298"/>
      <c r="Y51" s="128"/>
      <c r="Z51" s="290" t="s">
        <v>273</v>
      </c>
      <c r="AA51" s="95"/>
      <c r="AB51" s="116"/>
      <c r="AC51" s="116"/>
      <c r="AD51" s="117"/>
      <c r="AE51" s="117"/>
      <c r="AF51" s="117"/>
      <c r="AG51" s="117"/>
      <c r="AH51" s="117"/>
      <c r="AI51" s="117"/>
      <c r="AJ51" s="298"/>
    </row>
    <row r="52" spans="1:36" ht="18" customHeight="1" thickBot="1">
      <c r="A52" s="77"/>
      <c r="B52" s="299"/>
      <c r="C52" s="133"/>
      <c r="D52" s="282"/>
      <c r="E52" s="282"/>
      <c r="F52" s="282"/>
      <c r="G52" s="282"/>
      <c r="H52" s="282"/>
      <c r="I52" s="282"/>
      <c r="J52" s="282"/>
      <c r="K52" s="282"/>
      <c r="L52" s="283"/>
      <c r="M52" s="250"/>
      <c r="N52" s="299"/>
      <c r="O52" s="133"/>
      <c r="P52" s="282"/>
      <c r="Q52" s="282"/>
      <c r="R52" s="282"/>
      <c r="S52" s="282"/>
      <c r="T52" s="282"/>
      <c r="U52" s="282"/>
      <c r="V52" s="282"/>
      <c r="W52" s="282"/>
      <c r="X52" s="283"/>
      <c r="Y52" s="117"/>
      <c r="Z52" s="299"/>
      <c r="AA52" s="133"/>
      <c r="AB52" s="282"/>
      <c r="AC52" s="282"/>
      <c r="AD52" s="282"/>
      <c r="AE52" s="282"/>
      <c r="AF52" s="282"/>
      <c r="AG52" s="282"/>
      <c r="AH52" s="282"/>
      <c r="AI52" s="282"/>
      <c r="AJ52" s="283"/>
    </row>
    <row r="53" spans="1:36" s="10" customFormat="1" ht="18" customHeight="1">
      <c r="A53" s="117"/>
      <c r="B53" s="95" t="s">
        <v>275</v>
      </c>
      <c r="C53" s="95"/>
      <c r="D53" s="116"/>
      <c r="E53" s="116"/>
      <c r="F53" s="117"/>
      <c r="G53" s="117"/>
      <c r="H53" s="117"/>
      <c r="I53" s="117"/>
      <c r="J53" s="117"/>
      <c r="K53" s="117"/>
      <c r="L53" s="128"/>
      <c r="M53" s="128"/>
      <c r="N53" s="95" t="s">
        <v>275</v>
      </c>
      <c r="O53" s="95"/>
      <c r="P53" s="116"/>
      <c r="Q53" s="116"/>
      <c r="R53" s="117"/>
      <c r="S53" s="117"/>
      <c r="T53" s="117"/>
      <c r="U53" s="117"/>
      <c r="V53" s="117"/>
      <c r="W53" s="117"/>
      <c r="X53" s="128"/>
      <c r="Y53" s="128"/>
      <c r="Z53" s="95" t="s">
        <v>275</v>
      </c>
      <c r="AA53" s="95"/>
      <c r="AB53" s="116"/>
      <c r="AC53" s="116"/>
      <c r="AD53" s="117"/>
      <c r="AE53" s="117"/>
      <c r="AF53" s="117"/>
      <c r="AG53" s="117"/>
      <c r="AH53" s="117"/>
      <c r="AI53" s="117"/>
      <c r="AJ53" s="128"/>
    </row>
    <row r="54" spans="1:36" s="10" customFormat="1" ht="18" customHeight="1">
      <c r="A54" s="117"/>
      <c r="B54" s="120"/>
      <c r="C54" s="95"/>
      <c r="D54" s="116"/>
      <c r="E54" s="116"/>
      <c r="F54" s="117"/>
      <c r="G54" s="117"/>
      <c r="H54" s="117"/>
      <c r="I54" s="117"/>
      <c r="J54" s="117"/>
      <c r="K54" s="117"/>
      <c r="L54" s="128"/>
      <c r="M54" s="128"/>
      <c r="N54" s="120"/>
      <c r="O54" s="95"/>
      <c r="P54" s="116"/>
      <c r="Q54" s="116"/>
      <c r="R54" s="117"/>
      <c r="S54" s="117"/>
      <c r="T54" s="117"/>
      <c r="U54" s="117"/>
      <c r="V54" s="117"/>
      <c r="W54" s="117"/>
      <c r="X54" s="128"/>
      <c r="Y54" s="128"/>
      <c r="Z54" s="120"/>
      <c r="AA54" s="95"/>
      <c r="AB54" s="116"/>
      <c r="AC54" s="116"/>
      <c r="AD54" s="117"/>
      <c r="AE54" s="117"/>
      <c r="AF54" s="117"/>
      <c r="AG54" s="117"/>
      <c r="AH54" s="117"/>
      <c r="AI54" s="117"/>
      <c r="AJ54" s="128"/>
    </row>
    <row r="55" spans="1:36" s="10" customFormat="1" ht="18" customHeight="1">
      <c r="A55" s="117"/>
      <c r="B55" s="120"/>
      <c r="C55" s="95"/>
      <c r="D55" s="116"/>
      <c r="E55" s="116"/>
      <c r="F55" s="117"/>
      <c r="G55" s="117"/>
      <c r="H55" s="117"/>
      <c r="I55" s="117"/>
      <c r="J55" s="117"/>
      <c r="K55" s="117"/>
      <c r="L55" s="128"/>
      <c r="M55" s="128"/>
      <c r="N55" s="120"/>
      <c r="O55" s="95"/>
      <c r="P55" s="116"/>
      <c r="Q55" s="116"/>
      <c r="R55" s="117"/>
      <c r="S55" s="117"/>
      <c r="T55" s="117"/>
      <c r="U55" s="117"/>
      <c r="V55" s="117"/>
      <c r="W55" s="117"/>
      <c r="X55" s="128"/>
      <c r="Y55" s="128"/>
      <c r="Z55" s="120"/>
      <c r="AA55" s="95"/>
      <c r="AB55" s="116"/>
      <c r="AC55" s="116"/>
      <c r="AD55" s="117"/>
      <c r="AE55" s="117"/>
      <c r="AF55" s="117"/>
      <c r="AG55" s="117"/>
      <c r="AH55" s="117"/>
      <c r="AI55" s="117"/>
      <c r="AJ55" s="128"/>
    </row>
    <row r="56" spans="1:36" s="10" customFormat="1" ht="18" customHeight="1">
      <c r="A56" s="117"/>
      <c r="B56" s="120"/>
      <c r="C56" s="95"/>
      <c r="D56" s="116"/>
      <c r="E56" s="116"/>
      <c r="F56" s="117"/>
      <c r="G56" s="117"/>
      <c r="H56" s="117"/>
      <c r="I56" s="117"/>
      <c r="J56" s="117"/>
      <c r="K56" s="117"/>
      <c r="L56" s="128"/>
      <c r="M56" s="128"/>
      <c r="N56" s="120"/>
      <c r="O56" s="95"/>
      <c r="P56" s="116"/>
      <c r="Q56" s="116"/>
      <c r="R56" s="117"/>
      <c r="S56" s="117"/>
      <c r="T56" s="117"/>
      <c r="U56" s="117"/>
      <c r="V56" s="117"/>
      <c r="W56" s="117"/>
      <c r="X56" s="128"/>
      <c r="Y56" s="128"/>
      <c r="Z56" s="120"/>
      <c r="AA56" s="95"/>
      <c r="AB56" s="116"/>
      <c r="AC56" s="116"/>
      <c r="AD56" s="117"/>
      <c r="AE56" s="117"/>
      <c r="AF56" s="117"/>
      <c r="AG56" s="117"/>
      <c r="AH56" s="117"/>
      <c r="AI56" s="117"/>
      <c r="AJ56" s="128"/>
    </row>
    <row r="57" spans="1:36" s="10" customFormat="1" ht="18" customHeight="1">
      <c r="A57" s="117"/>
      <c r="B57" s="120"/>
      <c r="C57" s="95"/>
      <c r="D57" s="116"/>
      <c r="E57" s="116"/>
      <c r="F57" s="117"/>
      <c r="G57" s="117"/>
      <c r="H57" s="117"/>
      <c r="I57" s="117"/>
      <c r="J57" s="117"/>
      <c r="K57" s="117"/>
      <c r="L57" s="128"/>
      <c r="M57" s="128"/>
      <c r="N57" s="120"/>
      <c r="O57" s="95"/>
      <c r="P57" s="116"/>
      <c r="Q57" s="116"/>
      <c r="R57" s="117"/>
      <c r="S57" s="117"/>
      <c r="T57" s="117"/>
      <c r="U57" s="117"/>
      <c r="V57" s="117"/>
      <c r="W57" s="117"/>
      <c r="X57" s="128"/>
      <c r="Y57" s="128"/>
      <c r="Z57" s="120"/>
      <c r="AA57" s="95"/>
      <c r="AB57" s="116"/>
      <c r="AC57" s="116"/>
      <c r="AD57" s="117"/>
      <c r="AE57" s="117"/>
      <c r="AF57" s="117"/>
      <c r="AG57" s="117"/>
      <c r="AH57" s="117"/>
      <c r="AI57" s="117"/>
      <c r="AJ57" s="128"/>
    </row>
    <row r="58" spans="1:36" s="10" customFormat="1" ht="18" customHeight="1">
      <c r="A58" s="117"/>
      <c r="B58" s="120"/>
      <c r="C58" s="95"/>
      <c r="D58" s="116"/>
      <c r="E58" s="116"/>
      <c r="F58" s="117"/>
      <c r="G58" s="117"/>
      <c r="H58" s="117"/>
      <c r="I58" s="117"/>
      <c r="J58" s="117"/>
      <c r="K58" s="117"/>
      <c r="L58" s="128"/>
      <c r="M58" s="128"/>
      <c r="N58" s="120"/>
      <c r="O58" s="95"/>
      <c r="P58" s="116"/>
      <c r="Q58" s="116"/>
      <c r="R58" s="117"/>
      <c r="S58" s="117"/>
      <c r="T58" s="117"/>
      <c r="U58" s="117"/>
      <c r="V58" s="117"/>
      <c r="W58" s="117"/>
      <c r="X58" s="128"/>
      <c r="Y58" s="128"/>
      <c r="Z58" s="120"/>
      <c r="AA58" s="95"/>
      <c r="AB58" s="116"/>
      <c r="AC58" s="116"/>
      <c r="AD58" s="117"/>
      <c r="AE58" s="117"/>
      <c r="AF58" s="117"/>
      <c r="AG58" s="117"/>
      <c r="AH58" s="117"/>
      <c r="AI58" s="117"/>
      <c r="AJ58" s="128"/>
    </row>
    <row r="59" spans="1:36" s="10" customFormat="1" ht="18" customHeight="1">
      <c r="A59" s="117"/>
      <c r="B59" s="120"/>
      <c r="C59" s="95"/>
      <c r="D59" s="116"/>
      <c r="E59" s="116"/>
      <c r="F59" s="117"/>
      <c r="G59" s="117"/>
      <c r="H59" s="117"/>
      <c r="I59" s="117"/>
      <c r="J59" s="117"/>
      <c r="K59" s="117"/>
      <c r="L59" s="128"/>
      <c r="M59" s="128"/>
      <c r="N59" s="120"/>
      <c r="O59" s="95"/>
      <c r="P59" s="116"/>
      <c r="Q59" s="116"/>
      <c r="R59" s="117"/>
      <c r="S59" s="117"/>
      <c r="T59" s="117"/>
      <c r="U59" s="117"/>
      <c r="V59" s="117"/>
      <c r="W59" s="117"/>
      <c r="X59" s="128"/>
      <c r="Y59" s="128"/>
      <c r="Z59" s="120"/>
      <c r="AA59" s="95"/>
      <c r="AB59" s="116"/>
      <c r="AC59" s="116"/>
      <c r="AD59" s="117"/>
      <c r="AE59" s="117"/>
      <c r="AF59" s="117"/>
      <c r="AG59" s="117"/>
      <c r="AH59" s="117"/>
      <c r="AI59" s="117"/>
      <c r="AJ59" s="128"/>
    </row>
    <row r="60" spans="1:36" s="10" customFormat="1" ht="18" customHeight="1">
      <c r="A60" s="117"/>
      <c r="B60" s="120"/>
      <c r="C60" s="95"/>
      <c r="D60" s="116"/>
      <c r="E60" s="116"/>
      <c r="F60" s="117"/>
      <c r="G60" s="117"/>
      <c r="H60" s="117"/>
      <c r="I60" s="117"/>
      <c r="J60" s="117"/>
      <c r="K60" s="117"/>
      <c r="L60" s="128"/>
      <c r="M60" s="128"/>
      <c r="N60" s="120"/>
      <c r="O60" s="95"/>
      <c r="P60" s="116"/>
      <c r="Q60" s="116"/>
      <c r="R60" s="117"/>
      <c r="S60" s="117"/>
      <c r="T60" s="117"/>
      <c r="U60" s="117"/>
      <c r="V60" s="117"/>
      <c r="W60" s="117"/>
      <c r="X60" s="128"/>
      <c r="Y60" s="128"/>
      <c r="Z60" s="120"/>
      <c r="AA60" s="95"/>
      <c r="AB60" s="116"/>
      <c r="AC60" s="116"/>
      <c r="AD60" s="117"/>
      <c r="AE60" s="117"/>
      <c r="AF60" s="117"/>
      <c r="AG60" s="117"/>
      <c r="AH60" s="117"/>
      <c r="AI60" s="117"/>
      <c r="AJ60" s="128"/>
    </row>
    <row r="61" spans="1:36" s="10" customFormat="1" ht="18" customHeight="1">
      <c r="A61" s="117"/>
      <c r="B61" s="120"/>
      <c r="C61" s="95"/>
      <c r="D61" s="116"/>
      <c r="E61" s="116"/>
      <c r="F61" s="117"/>
      <c r="G61" s="117"/>
      <c r="H61" s="117"/>
      <c r="I61" s="117"/>
      <c r="J61" s="117"/>
      <c r="K61" s="117"/>
      <c r="L61" s="128"/>
      <c r="M61" s="128"/>
      <c r="N61" s="120"/>
      <c r="O61" s="95"/>
      <c r="P61" s="116"/>
      <c r="Q61" s="116"/>
      <c r="R61" s="117"/>
      <c r="S61" s="117"/>
      <c r="T61" s="117"/>
      <c r="U61" s="117"/>
      <c r="V61" s="117"/>
      <c r="W61" s="117"/>
      <c r="X61" s="128"/>
      <c r="Y61" s="128"/>
      <c r="Z61" s="120"/>
      <c r="AA61" s="95"/>
      <c r="AB61" s="116"/>
      <c r="AC61" s="116"/>
      <c r="AD61" s="117"/>
      <c r="AE61" s="117"/>
      <c r="AF61" s="117"/>
      <c r="AG61" s="117"/>
      <c r="AH61" s="117"/>
      <c r="AI61" s="117"/>
      <c r="AJ61" s="128"/>
    </row>
    <row r="62" spans="1:36" s="10" customFormat="1" ht="18" customHeight="1">
      <c r="A62" s="117"/>
      <c r="B62" s="120"/>
      <c r="C62" s="95"/>
      <c r="D62" s="116"/>
      <c r="E62" s="116"/>
      <c r="F62" s="128"/>
      <c r="G62" s="128"/>
      <c r="H62" s="128"/>
      <c r="I62" s="128"/>
      <c r="J62" s="128"/>
      <c r="K62" s="128"/>
      <c r="L62" s="128"/>
      <c r="M62" s="128"/>
      <c r="N62" s="120"/>
      <c r="O62" s="95"/>
      <c r="P62" s="116"/>
      <c r="Q62" s="116"/>
      <c r="R62" s="128"/>
      <c r="S62" s="128"/>
      <c r="T62" s="128"/>
      <c r="U62" s="128"/>
      <c r="V62" s="128"/>
      <c r="W62" s="128"/>
      <c r="X62" s="128"/>
      <c r="Y62" s="123"/>
      <c r="Z62" s="120"/>
      <c r="AA62" s="95"/>
      <c r="AB62" s="116"/>
      <c r="AC62" s="116"/>
      <c r="AD62" s="128"/>
      <c r="AE62" s="128"/>
      <c r="AF62" s="128"/>
      <c r="AG62" s="128"/>
      <c r="AH62" s="128"/>
      <c r="AI62" s="128"/>
      <c r="AJ62" s="128"/>
    </row>
    <row r="63" spans="1:36" s="10" customFormat="1" ht="18" customHeight="1">
      <c r="A63" s="117"/>
      <c r="B63" s="120"/>
      <c r="C63" s="95"/>
      <c r="D63" s="116"/>
      <c r="E63" s="116"/>
      <c r="F63" s="128"/>
      <c r="G63" s="128"/>
      <c r="H63" s="128"/>
      <c r="I63" s="128"/>
      <c r="J63" s="128"/>
      <c r="K63" s="128"/>
      <c r="L63" s="128"/>
      <c r="M63" s="128"/>
      <c r="N63" s="120"/>
      <c r="O63" s="95"/>
      <c r="P63" s="116"/>
      <c r="Q63" s="116"/>
      <c r="R63" s="128"/>
      <c r="S63" s="128"/>
      <c r="T63" s="128"/>
      <c r="U63" s="128"/>
      <c r="V63" s="128"/>
      <c r="W63" s="128"/>
      <c r="X63" s="128"/>
      <c r="Y63" s="128"/>
      <c r="Z63" s="120"/>
      <c r="AA63" s="95"/>
      <c r="AB63" s="116"/>
      <c r="AC63" s="116"/>
      <c r="AD63" s="128"/>
      <c r="AE63" s="128"/>
      <c r="AF63" s="128"/>
      <c r="AG63" s="128"/>
      <c r="AH63" s="128"/>
      <c r="AI63" s="128"/>
      <c r="AJ63" s="128"/>
    </row>
    <row r="64" spans="1:36" s="10" customFormat="1" ht="18" customHeight="1">
      <c r="A64" s="117"/>
      <c r="B64" s="120"/>
      <c r="C64" s="95"/>
      <c r="D64" s="116"/>
      <c r="E64" s="116"/>
      <c r="F64" s="128"/>
      <c r="G64" s="128"/>
      <c r="H64" s="128"/>
      <c r="I64" s="128"/>
      <c r="J64" s="128"/>
      <c r="K64" s="128"/>
      <c r="L64" s="128"/>
      <c r="M64" s="128"/>
      <c r="N64" s="120"/>
      <c r="O64" s="95"/>
      <c r="P64" s="116"/>
      <c r="Q64" s="116"/>
      <c r="R64" s="128"/>
      <c r="S64" s="128"/>
      <c r="T64" s="128"/>
      <c r="U64" s="128"/>
      <c r="V64" s="128"/>
      <c r="W64" s="128"/>
      <c r="X64" s="128"/>
      <c r="Y64" s="123"/>
      <c r="Z64" s="120"/>
      <c r="AA64" s="95"/>
      <c r="AB64" s="116"/>
      <c r="AC64" s="116"/>
      <c r="AD64" s="128"/>
      <c r="AE64" s="128"/>
      <c r="AF64" s="128"/>
      <c r="AG64" s="128"/>
      <c r="AH64" s="128"/>
      <c r="AI64" s="128"/>
      <c r="AJ64" s="128"/>
    </row>
    <row r="65" spans="1:36" s="10" customFormat="1" ht="18" customHeight="1">
      <c r="A65" s="117"/>
      <c r="B65" s="95"/>
      <c r="C65" s="95"/>
      <c r="D65" s="95"/>
      <c r="E65" s="95"/>
      <c r="F65" s="95"/>
      <c r="G65" s="95"/>
      <c r="H65" s="95"/>
      <c r="I65" s="95"/>
      <c r="J65" s="117"/>
      <c r="K65" s="128"/>
      <c r="L65" s="128"/>
      <c r="M65" s="128"/>
      <c r="N65" s="95"/>
      <c r="O65" s="95"/>
      <c r="P65" s="95"/>
      <c r="Q65" s="95"/>
      <c r="R65" s="95"/>
      <c r="S65" s="95"/>
      <c r="T65" s="95"/>
      <c r="U65" s="95"/>
      <c r="V65" s="117"/>
      <c r="W65" s="128"/>
      <c r="X65" s="128"/>
      <c r="Y65" s="117"/>
      <c r="Z65" s="95"/>
      <c r="AA65" s="95"/>
      <c r="AB65" s="95"/>
      <c r="AC65" s="95"/>
      <c r="AD65" s="95"/>
      <c r="AE65" s="95"/>
      <c r="AF65" s="95"/>
      <c r="AG65" s="95"/>
      <c r="AH65" s="117"/>
      <c r="AI65" s="128"/>
      <c r="AJ65" s="128"/>
    </row>
    <row r="66" spans="1:36" ht="18" customHeight="1">
      <c r="A66" s="77"/>
      <c r="B66" s="117"/>
      <c r="C66" s="117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117"/>
      <c r="O66" s="117"/>
      <c r="P66" s="250"/>
      <c r="Q66" s="250"/>
      <c r="R66" s="250"/>
      <c r="S66" s="250"/>
      <c r="T66" s="250"/>
      <c r="U66" s="250"/>
      <c r="V66" s="250"/>
      <c r="W66" s="250"/>
      <c r="X66" s="250"/>
      <c r="Y66" s="117"/>
      <c r="Z66" s="117"/>
      <c r="AA66" s="117"/>
      <c r="AB66" s="250"/>
      <c r="AC66" s="250"/>
      <c r="AD66" s="250"/>
      <c r="AE66" s="250"/>
      <c r="AF66" s="250"/>
      <c r="AG66" s="250"/>
      <c r="AH66" s="250"/>
      <c r="AI66" s="250"/>
      <c r="AJ66" s="250"/>
    </row>
    <row r="67" spans="1:36" ht="18" customHeight="1">
      <c r="A67" s="77"/>
      <c r="B67" s="612"/>
      <c r="C67" s="612"/>
      <c r="D67" s="612"/>
      <c r="E67" s="612"/>
      <c r="F67" s="612"/>
      <c r="G67" s="612"/>
      <c r="H67" s="612"/>
      <c r="I67" s="612"/>
      <c r="J67" s="612"/>
      <c r="K67" s="612"/>
      <c r="L67" s="612"/>
      <c r="M67" s="612"/>
      <c r="N67" s="612"/>
      <c r="O67" s="612"/>
      <c r="P67" s="612"/>
      <c r="Q67" s="612"/>
      <c r="R67" s="612"/>
      <c r="S67" s="612"/>
      <c r="T67" s="612"/>
      <c r="U67" s="612"/>
      <c r="V67" s="612"/>
      <c r="W67" s="612"/>
      <c r="X67" s="612"/>
      <c r="Y67" s="612"/>
      <c r="Z67" s="612"/>
      <c r="AA67" s="612"/>
      <c r="AB67" s="612"/>
      <c r="AC67" s="612"/>
      <c r="AD67" s="117"/>
      <c r="AE67" s="77"/>
      <c r="AF67" s="77"/>
      <c r="AG67" s="77"/>
      <c r="AH67" s="77"/>
      <c r="AI67" s="77"/>
      <c r="AJ67" s="77"/>
    </row>
    <row r="68" spans="1:36" ht="18" customHeight="1">
      <c r="A68" s="77"/>
      <c r="B68" s="117"/>
      <c r="C68" s="117"/>
      <c r="D68" s="250"/>
      <c r="E68" s="250"/>
      <c r="F68" s="250"/>
      <c r="G68" s="250"/>
      <c r="H68" s="250"/>
      <c r="I68" s="250"/>
      <c r="J68" s="250"/>
      <c r="K68" s="250"/>
      <c r="L68" s="250"/>
      <c r="M68" s="250"/>
      <c r="N68" s="117"/>
      <c r="O68" s="117"/>
      <c r="P68" s="250"/>
      <c r="Q68" s="250"/>
      <c r="R68" s="250"/>
      <c r="S68" s="250"/>
      <c r="T68" s="250"/>
      <c r="U68" s="250"/>
      <c r="V68" s="250"/>
      <c r="W68" s="250"/>
      <c r="X68" s="250"/>
      <c r="Y68" s="117"/>
      <c r="Z68" s="117"/>
      <c r="AA68" s="117"/>
      <c r="AB68" s="250"/>
      <c r="AC68" s="250"/>
      <c r="AD68" s="250"/>
      <c r="AE68" s="250"/>
      <c r="AF68" s="250"/>
      <c r="AG68" s="250"/>
      <c r="AH68" s="250"/>
      <c r="AI68" s="250"/>
      <c r="AJ68" s="250"/>
    </row>
    <row r="69" spans="1:36" ht="18" customHeight="1">
      <c r="A69" s="77"/>
      <c r="B69" s="117"/>
      <c r="C69" s="611"/>
      <c r="D69" s="611"/>
      <c r="E69" s="611"/>
      <c r="F69" s="611"/>
      <c r="G69" s="611"/>
      <c r="H69" s="611"/>
      <c r="I69" s="611"/>
      <c r="J69" s="611"/>
      <c r="K69" s="611"/>
      <c r="L69" s="611"/>
      <c r="M69" s="611"/>
      <c r="N69" s="611"/>
      <c r="O69" s="611"/>
      <c r="P69" s="611"/>
      <c r="Q69" s="611"/>
      <c r="R69" s="611"/>
      <c r="S69" s="611"/>
      <c r="T69" s="611"/>
      <c r="U69" s="611"/>
      <c r="V69" s="611"/>
      <c r="W69" s="611"/>
      <c r="X69" s="611"/>
      <c r="Y69" s="611"/>
      <c r="Z69" s="611"/>
      <c r="AA69" s="611"/>
      <c r="AB69" s="611"/>
      <c r="AC69" s="117"/>
      <c r="AD69" s="117"/>
      <c r="AE69" s="77"/>
      <c r="AF69" s="77"/>
      <c r="AG69" s="77"/>
      <c r="AH69" s="77"/>
      <c r="AI69" s="77"/>
      <c r="AJ69" s="77"/>
    </row>
    <row r="70" spans="1:36" ht="18" customHeight="1">
      <c r="A70" s="77"/>
      <c r="B70" s="117"/>
      <c r="C70" s="117"/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117"/>
      <c r="O70" s="117"/>
      <c r="P70" s="250"/>
      <c r="Q70" s="250"/>
      <c r="R70" s="250"/>
      <c r="S70" s="250"/>
      <c r="T70" s="250"/>
      <c r="U70" s="250"/>
      <c r="V70" s="250"/>
      <c r="W70" s="250"/>
      <c r="X70" s="250"/>
      <c r="Y70" s="117"/>
      <c r="Z70" s="117"/>
      <c r="AA70" s="117"/>
      <c r="AB70" s="250"/>
      <c r="AC70" s="250"/>
      <c r="AD70" s="250"/>
      <c r="AE70" s="250"/>
      <c r="AF70" s="250"/>
      <c r="AG70" s="250"/>
      <c r="AH70" s="250"/>
      <c r="AI70" s="250"/>
      <c r="AJ70" s="250"/>
    </row>
    <row r="71" spans="1:36" ht="18" customHeight="1">
      <c r="A71" s="77"/>
      <c r="B71" s="117"/>
      <c r="C71" s="117"/>
      <c r="D71" s="250"/>
      <c r="E71" s="250"/>
      <c r="F71" s="250"/>
      <c r="G71" s="250"/>
      <c r="H71" s="250"/>
      <c r="I71" s="250"/>
      <c r="J71" s="250"/>
      <c r="K71" s="250"/>
      <c r="L71" s="250"/>
      <c r="M71" s="250"/>
      <c r="N71" s="117"/>
      <c r="O71" s="117"/>
      <c r="P71" s="250"/>
      <c r="Q71" s="250"/>
      <c r="R71" s="250"/>
      <c r="S71" s="250"/>
      <c r="T71" s="250"/>
      <c r="U71" s="250"/>
      <c r="V71" s="250"/>
      <c r="W71" s="250"/>
      <c r="X71" s="250"/>
      <c r="Y71" s="117"/>
      <c r="Z71" s="117"/>
      <c r="AA71" s="117"/>
      <c r="AB71" s="250"/>
      <c r="AC71" s="250"/>
      <c r="AD71" s="250"/>
      <c r="AE71" s="250"/>
      <c r="AF71" s="250"/>
      <c r="AG71" s="250"/>
      <c r="AH71" s="250"/>
      <c r="AI71" s="250"/>
      <c r="AJ71" s="250"/>
    </row>
    <row r="72" spans="1:36" s="24" customFormat="1" ht="18" customHeight="1">
      <c r="A72" s="122"/>
      <c r="B72" s="120"/>
      <c r="C72" s="95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20"/>
      <c r="O72" s="95"/>
      <c r="P72" s="116"/>
      <c r="Q72" s="116"/>
      <c r="R72" s="116"/>
      <c r="S72" s="116"/>
      <c r="T72" s="116"/>
      <c r="U72" s="116"/>
      <c r="V72" s="116"/>
      <c r="W72" s="116"/>
      <c r="X72" s="116"/>
      <c r="Y72" s="95"/>
      <c r="Z72" s="120"/>
      <c r="AA72" s="95"/>
      <c r="AB72" s="116"/>
      <c r="AC72" s="116"/>
      <c r="AD72" s="116"/>
      <c r="AE72" s="116"/>
      <c r="AF72" s="116"/>
      <c r="AG72" s="116"/>
      <c r="AH72" s="116"/>
      <c r="AI72" s="116"/>
      <c r="AJ72" s="116"/>
    </row>
    <row r="73" spans="1:36" s="24" customFormat="1" ht="18" customHeight="1">
      <c r="A73" s="122"/>
      <c r="B73" s="120"/>
      <c r="C73" s="95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20"/>
      <c r="O73" s="95"/>
      <c r="P73" s="116"/>
      <c r="Q73" s="116"/>
      <c r="R73" s="116"/>
      <c r="S73" s="116"/>
      <c r="T73" s="116"/>
      <c r="U73" s="116"/>
      <c r="V73" s="116"/>
      <c r="W73" s="116"/>
      <c r="X73" s="116"/>
      <c r="Y73" s="95"/>
      <c r="Z73" s="120"/>
      <c r="AA73" s="95"/>
      <c r="AB73" s="116"/>
      <c r="AC73" s="116"/>
      <c r="AD73" s="116"/>
      <c r="AE73" s="116"/>
      <c r="AF73" s="116"/>
      <c r="AG73" s="116"/>
      <c r="AH73" s="116"/>
      <c r="AI73" s="116"/>
      <c r="AJ73" s="116"/>
    </row>
    <row r="74" spans="1:36" s="24" customFormat="1" ht="18" customHeight="1">
      <c r="A74" s="122"/>
      <c r="B74" s="120"/>
      <c r="C74" s="95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20"/>
      <c r="O74" s="95"/>
      <c r="P74" s="116"/>
      <c r="Q74" s="116"/>
      <c r="R74" s="116"/>
      <c r="S74" s="116"/>
      <c r="T74" s="116"/>
      <c r="U74" s="116"/>
      <c r="V74" s="116"/>
      <c r="W74" s="116"/>
      <c r="X74" s="116"/>
      <c r="Y74" s="95"/>
      <c r="Z74" s="120"/>
      <c r="AA74" s="95"/>
      <c r="AB74" s="116"/>
      <c r="AC74" s="116"/>
      <c r="AD74" s="116"/>
      <c r="AE74" s="116"/>
      <c r="AF74" s="116"/>
      <c r="AG74" s="116"/>
      <c r="AH74" s="116"/>
      <c r="AI74" s="116"/>
      <c r="AJ74" s="116"/>
    </row>
    <row r="75" spans="1:36" s="24" customFormat="1" ht="18" customHeight="1">
      <c r="A75" s="122"/>
      <c r="B75" s="125"/>
      <c r="C75" s="95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25"/>
      <c r="O75" s="95"/>
      <c r="P75" s="116"/>
      <c r="Q75" s="116"/>
      <c r="R75" s="116"/>
      <c r="S75" s="116"/>
      <c r="T75" s="116"/>
      <c r="U75" s="116"/>
      <c r="V75" s="116"/>
      <c r="W75" s="116"/>
      <c r="X75" s="116"/>
      <c r="Y75" s="95"/>
      <c r="Z75" s="125"/>
      <c r="AA75" s="95"/>
      <c r="AB75" s="116"/>
      <c r="AC75" s="116"/>
      <c r="AD75" s="116"/>
      <c r="AE75" s="116"/>
      <c r="AF75" s="116"/>
      <c r="AG75" s="116"/>
      <c r="AH75" s="116"/>
      <c r="AI75" s="116"/>
      <c r="AJ75" s="116"/>
    </row>
    <row r="76" spans="1:36" s="24" customFormat="1" ht="18" customHeight="1">
      <c r="A76" s="122"/>
      <c r="B76" s="120"/>
      <c r="C76" s="95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20"/>
      <c r="O76" s="95"/>
      <c r="P76" s="116"/>
      <c r="Q76" s="116"/>
      <c r="R76" s="116"/>
      <c r="S76" s="116"/>
      <c r="T76" s="116"/>
      <c r="U76" s="116"/>
      <c r="V76" s="116"/>
      <c r="W76" s="116"/>
      <c r="X76" s="116"/>
      <c r="Y76" s="95"/>
      <c r="Z76" s="120"/>
      <c r="AA76" s="95"/>
      <c r="AB76" s="116"/>
      <c r="AC76" s="116"/>
      <c r="AD76" s="116"/>
      <c r="AE76" s="116"/>
      <c r="AF76" s="116"/>
      <c r="AG76" s="116"/>
      <c r="AH76" s="116"/>
      <c r="AI76" s="116"/>
      <c r="AJ76" s="116"/>
    </row>
    <row r="77" spans="1:36" s="24" customFormat="1" ht="18" customHeight="1">
      <c r="A77" s="122"/>
      <c r="B77" s="120"/>
      <c r="C77" s="95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20"/>
      <c r="O77" s="95"/>
      <c r="P77" s="116"/>
      <c r="Q77" s="116"/>
      <c r="R77" s="116"/>
      <c r="S77" s="116"/>
      <c r="T77" s="116"/>
      <c r="U77" s="116"/>
      <c r="V77" s="116"/>
      <c r="W77" s="116"/>
      <c r="X77" s="116"/>
      <c r="Y77" s="95"/>
      <c r="Z77" s="120"/>
      <c r="AA77" s="95"/>
      <c r="AB77" s="116"/>
      <c r="AC77" s="116"/>
      <c r="AD77" s="116"/>
      <c r="AE77" s="116"/>
      <c r="AF77" s="116"/>
      <c r="AG77" s="116"/>
      <c r="AH77" s="116"/>
      <c r="AI77" s="116"/>
      <c r="AJ77" s="116"/>
    </row>
    <row r="78" spans="1:36" s="24" customFormat="1" ht="18" customHeight="1">
      <c r="A78" s="122"/>
      <c r="B78" s="120"/>
      <c r="C78" s="95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20"/>
      <c r="O78" s="95"/>
      <c r="P78" s="116"/>
      <c r="Q78" s="116"/>
      <c r="R78" s="116"/>
      <c r="S78" s="116"/>
      <c r="T78" s="116"/>
      <c r="U78" s="116"/>
      <c r="V78" s="116"/>
      <c r="W78" s="116"/>
      <c r="X78" s="116"/>
      <c r="Y78" s="95"/>
      <c r="Z78" s="120"/>
      <c r="AA78" s="95"/>
      <c r="AB78" s="116"/>
      <c r="AC78" s="116"/>
      <c r="AD78" s="116"/>
      <c r="AE78" s="116"/>
      <c r="AF78" s="116"/>
      <c r="AG78" s="116"/>
      <c r="AH78" s="116"/>
      <c r="AI78" s="116"/>
      <c r="AJ78" s="116"/>
    </row>
    <row r="79" spans="1:36" s="10" customFormat="1" ht="18" customHeight="1">
      <c r="A79" s="117"/>
      <c r="B79" s="120"/>
      <c r="C79" s="95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20"/>
      <c r="O79" s="95"/>
      <c r="P79" s="116"/>
      <c r="Q79" s="116"/>
      <c r="R79" s="116"/>
      <c r="S79" s="116"/>
      <c r="T79" s="116"/>
      <c r="U79" s="116"/>
      <c r="V79" s="116"/>
      <c r="W79" s="116"/>
      <c r="X79" s="116"/>
      <c r="Y79" s="95"/>
      <c r="Z79" s="120"/>
      <c r="AA79" s="95"/>
      <c r="AB79" s="116"/>
      <c r="AC79" s="116"/>
      <c r="AD79" s="116"/>
      <c r="AE79" s="116"/>
      <c r="AF79" s="116"/>
      <c r="AG79" s="116"/>
      <c r="AH79" s="116"/>
      <c r="AI79" s="116"/>
      <c r="AJ79" s="116"/>
    </row>
    <row r="80" spans="1:36" s="10" customFormat="1" ht="18" customHeight="1">
      <c r="A80" s="117"/>
      <c r="B80" s="120"/>
      <c r="C80" s="95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20"/>
      <c r="O80" s="95"/>
      <c r="P80" s="116"/>
      <c r="Q80" s="116"/>
      <c r="R80" s="116"/>
      <c r="S80" s="116"/>
      <c r="T80" s="116"/>
      <c r="U80" s="116"/>
      <c r="V80" s="116"/>
      <c r="W80" s="116"/>
      <c r="X80" s="116"/>
      <c r="Y80" s="95"/>
      <c r="Z80" s="120"/>
      <c r="AA80" s="95"/>
      <c r="AB80" s="116"/>
      <c r="AC80" s="116"/>
      <c r="AD80" s="116"/>
      <c r="AE80" s="116"/>
      <c r="AF80" s="116"/>
      <c r="AG80" s="116"/>
      <c r="AH80" s="116"/>
      <c r="AI80" s="116"/>
      <c r="AJ80" s="116"/>
    </row>
    <row r="81" spans="1:36" s="10" customFormat="1" ht="18" customHeight="1">
      <c r="A81" s="117"/>
      <c r="B81" s="120"/>
      <c r="C81" s="95"/>
      <c r="D81" s="116"/>
      <c r="E81" s="116"/>
      <c r="F81" s="117"/>
      <c r="G81" s="117"/>
      <c r="H81" s="117"/>
      <c r="I81" s="117"/>
      <c r="J81" s="117"/>
      <c r="K81" s="117"/>
      <c r="L81" s="128"/>
      <c r="M81" s="128"/>
      <c r="N81" s="120"/>
      <c r="O81" s="95"/>
      <c r="P81" s="116"/>
      <c r="Q81" s="116"/>
      <c r="R81" s="117"/>
      <c r="S81" s="117"/>
      <c r="T81" s="117"/>
      <c r="U81" s="117"/>
      <c r="V81" s="117"/>
      <c r="W81" s="117"/>
      <c r="X81" s="128"/>
      <c r="Y81" s="128"/>
      <c r="Z81" s="120"/>
      <c r="AA81" s="95"/>
      <c r="AB81" s="116"/>
      <c r="AC81" s="116"/>
      <c r="AD81" s="117"/>
      <c r="AE81" s="117"/>
      <c r="AF81" s="117"/>
      <c r="AG81" s="117"/>
      <c r="AH81" s="117"/>
      <c r="AI81" s="117"/>
      <c r="AJ81" s="128"/>
    </row>
    <row r="82" spans="1:36" s="10" customFormat="1" ht="18" customHeight="1">
      <c r="A82" s="117"/>
      <c r="B82" s="120"/>
      <c r="C82" s="95"/>
      <c r="D82" s="116"/>
      <c r="E82" s="116"/>
      <c r="F82" s="117"/>
      <c r="G82" s="117"/>
      <c r="H82" s="117"/>
      <c r="I82" s="117"/>
      <c r="J82" s="117"/>
      <c r="K82" s="117"/>
      <c r="L82" s="128"/>
      <c r="M82" s="128"/>
      <c r="N82" s="120"/>
      <c r="O82" s="95"/>
      <c r="P82" s="116"/>
      <c r="Q82" s="116"/>
      <c r="R82" s="117"/>
      <c r="S82" s="117"/>
      <c r="T82" s="117"/>
      <c r="U82" s="117"/>
      <c r="V82" s="117"/>
      <c r="W82" s="117"/>
      <c r="X82" s="128"/>
      <c r="Y82" s="128"/>
      <c r="Z82" s="120"/>
      <c r="AA82" s="95"/>
      <c r="AB82" s="116"/>
      <c r="AC82" s="116"/>
      <c r="AD82" s="117"/>
      <c r="AE82" s="117"/>
      <c r="AF82" s="117"/>
      <c r="AG82" s="117"/>
      <c r="AH82" s="117"/>
      <c r="AI82" s="117"/>
      <c r="AJ82" s="128"/>
    </row>
    <row r="83" spans="1:36" s="10" customFormat="1" ht="18" customHeight="1">
      <c r="A83" s="117"/>
      <c r="B83" s="120"/>
      <c r="C83" s="95"/>
      <c r="D83" s="116"/>
      <c r="E83" s="116"/>
      <c r="F83" s="117"/>
      <c r="G83" s="117"/>
      <c r="H83" s="117"/>
      <c r="I83" s="117"/>
      <c r="J83" s="117"/>
      <c r="K83" s="117"/>
      <c r="L83" s="128"/>
      <c r="M83" s="128"/>
      <c r="N83" s="120"/>
      <c r="O83" s="95"/>
      <c r="P83" s="116"/>
      <c r="Q83" s="116"/>
      <c r="R83" s="117"/>
      <c r="S83" s="117"/>
      <c r="T83" s="117"/>
      <c r="U83" s="117"/>
      <c r="V83" s="117"/>
      <c r="W83" s="117"/>
      <c r="X83" s="128"/>
      <c r="Y83" s="128"/>
      <c r="Z83" s="120"/>
      <c r="AA83" s="95"/>
      <c r="AB83" s="116"/>
      <c r="AC83" s="116"/>
      <c r="AD83" s="117"/>
      <c r="AE83" s="117"/>
      <c r="AF83" s="117"/>
      <c r="AG83" s="117"/>
      <c r="AH83" s="117"/>
      <c r="AI83" s="117"/>
      <c r="AJ83" s="128"/>
    </row>
    <row r="84" spans="1:36" s="10" customFormat="1" ht="18" customHeight="1">
      <c r="A84" s="117"/>
      <c r="B84" s="120"/>
      <c r="C84" s="95"/>
      <c r="D84" s="116"/>
      <c r="E84" s="116"/>
      <c r="F84" s="117"/>
      <c r="G84" s="117"/>
      <c r="H84" s="117"/>
      <c r="I84" s="117"/>
      <c r="J84" s="117"/>
      <c r="K84" s="117"/>
      <c r="L84" s="128"/>
      <c r="M84" s="128"/>
      <c r="N84" s="120"/>
      <c r="O84" s="95"/>
      <c r="P84" s="116"/>
      <c r="Q84" s="116"/>
      <c r="R84" s="117"/>
      <c r="S84" s="117"/>
      <c r="T84" s="117"/>
      <c r="U84" s="117"/>
      <c r="V84" s="117"/>
      <c r="W84" s="117"/>
      <c r="X84" s="128"/>
      <c r="Y84" s="128"/>
      <c r="Z84" s="120"/>
      <c r="AA84" s="95"/>
      <c r="AB84" s="116"/>
      <c r="AC84" s="116"/>
      <c r="AD84" s="117"/>
      <c r="AE84" s="117"/>
      <c r="AF84" s="117"/>
      <c r="AG84" s="117"/>
      <c r="AH84" s="117"/>
      <c r="AI84" s="117"/>
      <c r="AJ84" s="128"/>
    </row>
    <row r="85" spans="1:36" s="10" customFormat="1" ht="18" customHeight="1">
      <c r="A85" s="117"/>
      <c r="B85" s="120"/>
      <c r="C85" s="95"/>
      <c r="D85" s="116"/>
      <c r="E85" s="116"/>
      <c r="F85" s="117"/>
      <c r="G85" s="117"/>
      <c r="H85" s="117"/>
      <c r="I85" s="117"/>
      <c r="J85" s="117"/>
      <c r="K85" s="117"/>
      <c r="L85" s="128"/>
      <c r="M85" s="128"/>
      <c r="N85" s="120"/>
      <c r="O85" s="95"/>
      <c r="P85" s="116"/>
      <c r="Q85" s="116"/>
      <c r="R85" s="117"/>
      <c r="S85" s="117"/>
      <c r="T85" s="117"/>
      <c r="U85" s="117"/>
      <c r="V85" s="117"/>
      <c r="W85" s="117"/>
      <c r="X85" s="128"/>
      <c r="Y85" s="128"/>
      <c r="Z85" s="120"/>
      <c r="AA85" s="95"/>
      <c r="AB85" s="116"/>
      <c r="AC85" s="116"/>
      <c r="AD85" s="117"/>
      <c r="AE85" s="117"/>
      <c r="AF85" s="117"/>
      <c r="AG85" s="117"/>
      <c r="AH85" s="117"/>
      <c r="AI85" s="117"/>
      <c r="AJ85" s="128"/>
    </row>
    <row r="86" spans="1:36" s="10" customFormat="1" ht="18" customHeight="1">
      <c r="A86" s="117"/>
      <c r="B86" s="120"/>
      <c r="C86" s="95"/>
      <c r="D86" s="116"/>
      <c r="E86" s="116"/>
      <c r="F86" s="117"/>
      <c r="G86" s="117"/>
      <c r="H86" s="117"/>
      <c r="I86" s="117"/>
      <c r="J86" s="117"/>
      <c r="K86" s="117"/>
      <c r="L86" s="128"/>
      <c r="M86" s="128"/>
      <c r="N86" s="120"/>
      <c r="O86" s="95"/>
      <c r="P86" s="116"/>
      <c r="Q86" s="116"/>
      <c r="R86" s="117"/>
      <c r="S86" s="117"/>
      <c r="T86" s="117"/>
      <c r="U86" s="117"/>
      <c r="V86" s="117"/>
      <c r="W86" s="117"/>
      <c r="X86" s="128"/>
      <c r="Y86" s="123"/>
      <c r="Z86" s="120"/>
      <c r="AA86" s="95"/>
      <c r="AB86" s="116"/>
      <c r="AC86" s="116"/>
      <c r="AD86" s="117"/>
      <c r="AE86" s="117"/>
      <c r="AF86" s="117"/>
      <c r="AG86" s="117"/>
      <c r="AH86" s="117"/>
      <c r="AI86" s="117"/>
      <c r="AJ86" s="128"/>
    </row>
    <row r="87" spans="1:36" s="10" customFormat="1" ht="18" customHeight="1">
      <c r="A87" s="117"/>
      <c r="B87" s="120"/>
      <c r="C87" s="95"/>
      <c r="D87" s="116"/>
      <c r="E87" s="116"/>
      <c r="F87" s="117"/>
      <c r="G87" s="117"/>
      <c r="H87" s="117"/>
      <c r="I87" s="117"/>
      <c r="J87" s="117"/>
      <c r="K87" s="117"/>
      <c r="L87" s="128"/>
      <c r="M87" s="128"/>
      <c r="N87" s="120"/>
      <c r="O87" s="95"/>
      <c r="P87" s="116"/>
      <c r="Q87" s="116"/>
      <c r="R87" s="117"/>
      <c r="S87" s="117"/>
      <c r="T87" s="117"/>
      <c r="U87" s="117"/>
      <c r="V87" s="117"/>
      <c r="W87" s="117"/>
      <c r="X87" s="128"/>
      <c r="Y87" s="128"/>
      <c r="Z87" s="120"/>
      <c r="AA87" s="95"/>
      <c r="AB87" s="116"/>
      <c r="AC87" s="116"/>
      <c r="AD87" s="117"/>
      <c r="AE87" s="117"/>
      <c r="AF87" s="117"/>
      <c r="AG87" s="117"/>
      <c r="AH87" s="117"/>
      <c r="AI87" s="117"/>
      <c r="AJ87" s="128"/>
    </row>
    <row r="88" spans="1:36" s="10" customFormat="1" ht="18" customHeight="1">
      <c r="A88" s="117"/>
      <c r="B88" s="120"/>
      <c r="C88" s="95"/>
      <c r="D88" s="116"/>
      <c r="E88" s="116"/>
      <c r="F88" s="117"/>
      <c r="G88" s="117"/>
      <c r="H88" s="117"/>
      <c r="I88" s="117"/>
      <c r="J88" s="117"/>
      <c r="K88" s="117"/>
      <c r="L88" s="128"/>
      <c r="M88" s="128"/>
      <c r="N88" s="120"/>
      <c r="O88" s="95"/>
      <c r="P88" s="116"/>
      <c r="Q88" s="116"/>
      <c r="R88" s="117"/>
      <c r="S88" s="117"/>
      <c r="T88" s="117"/>
      <c r="U88" s="117"/>
      <c r="V88" s="117"/>
      <c r="W88" s="117"/>
      <c r="X88" s="128"/>
      <c r="Y88" s="123"/>
      <c r="Z88" s="120"/>
      <c r="AA88" s="95"/>
      <c r="AB88" s="116"/>
      <c r="AC88" s="116"/>
      <c r="AD88" s="117"/>
      <c r="AE88" s="117"/>
      <c r="AF88" s="117"/>
      <c r="AG88" s="117"/>
      <c r="AH88" s="117"/>
      <c r="AI88" s="117"/>
      <c r="AJ88" s="128"/>
    </row>
    <row r="89" spans="1:36" s="10" customFormat="1" ht="18" customHeight="1">
      <c r="A89" s="117"/>
      <c r="B89" s="128"/>
      <c r="C89" s="95"/>
      <c r="D89" s="116"/>
      <c r="E89" s="116"/>
      <c r="F89" s="117"/>
      <c r="G89" s="117"/>
      <c r="H89" s="117"/>
      <c r="I89" s="117"/>
      <c r="J89" s="117"/>
      <c r="K89" s="117"/>
      <c r="L89" s="128"/>
      <c r="M89" s="128"/>
      <c r="N89" s="128"/>
      <c r="O89" s="95"/>
      <c r="P89" s="116"/>
      <c r="Q89" s="116"/>
      <c r="R89" s="117"/>
      <c r="S89" s="117"/>
      <c r="T89" s="117"/>
      <c r="U89" s="117"/>
      <c r="V89" s="117"/>
      <c r="W89" s="117"/>
      <c r="X89" s="128"/>
      <c r="Y89" s="128"/>
      <c r="Z89" s="128"/>
      <c r="AA89" s="95"/>
      <c r="AB89" s="116"/>
      <c r="AC89" s="116"/>
      <c r="AD89" s="117"/>
      <c r="AE89" s="117"/>
      <c r="AF89" s="117"/>
      <c r="AG89" s="117"/>
      <c r="AH89" s="117"/>
      <c r="AI89" s="117"/>
      <c r="AJ89" s="128"/>
    </row>
    <row r="90" spans="1:36" s="10" customFormat="1" ht="18" customHeight="1">
      <c r="A90" s="117"/>
      <c r="B90" s="120"/>
      <c r="C90" s="95"/>
      <c r="D90" s="116"/>
      <c r="E90" s="116"/>
      <c r="F90" s="117"/>
      <c r="G90" s="117"/>
      <c r="H90" s="117"/>
      <c r="I90" s="117"/>
      <c r="J90" s="117"/>
      <c r="K90" s="117"/>
      <c r="L90" s="128"/>
      <c r="M90" s="128"/>
      <c r="N90" s="120"/>
      <c r="O90" s="95"/>
      <c r="P90" s="116"/>
      <c r="Q90" s="116"/>
      <c r="R90" s="117"/>
      <c r="S90" s="117"/>
      <c r="T90" s="117"/>
      <c r="U90" s="117"/>
      <c r="V90" s="117"/>
      <c r="W90" s="117"/>
      <c r="X90" s="128"/>
      <c r="Y90" s="123"/>
      <c r="Z90" s="120"/>
      <c r="AA90" s="95"/>
      <c r="AB90" s="116"/>
      <c r="AC90" s="116"/>
      <c r="AD90" s="117"/>
      <c r="AE90" s="117"/>
      <c r="AF90" s="117"/>
      <c r="AG90" s="117"/>
      <c r="AH90" s="117"/>
      <c r="AI90" s="117"/>
      <c r="AJ90" s="128"/>
    </row>
    <row r="91" spans="1:36" s="10" customFormat="1" ht="18" customHeight="1">
      <c r="A91" s="117"/>
      <c r="B91" s="120"/>
      <c r="C91" s="95"/>
      <c r="D91" s="116"/>
      <c r="E91" s="116"/>
      <c r="F91" s="117"/>
      <c r="G91" s="117"/>
      <c r="H91" s="117"/>
      <c r="I91" s="117"/>
      <c r="J91" s="117"/>
      <c r="K91" s="117"/>
      <c r="L91" s="128"/>
      <c r="M91" s="128"/>
      <c r="N91" s="120"/>
      <c r="O91" s="95"/>
      <c r="P91" s="116"/>
      <c r="Q91" s="116"/>
      <c r="R91" s="117"/>
      <c r="S91" s="117"/>
      <c r="T91" s="117"/>
      <c r="U91" s="117"/>
      <c r="V91" s="117"/>
      <c r="W91" s="117"/>
      <c r="X91" s="128"/>
      <c r="Y91" s="128"/>
      <c r="Z91" s="120"/>
      <c r="AA91" s="95"/>
      <c r="AB91" s="116"/>
      <c r="AC91" s="116"/>
      <c r="AD91" s="117"/>
      <c r="AE91" s="117"/>
      <c r="AF91" s="117"/>
      <c r="AG91" s="117"/>
      <c r="AH91" s="117"/>
      <c r="AI91" s="117"/>
      <c r="AJ91" s="128"/>
    </row>
    <row r="92" spans="1:36" s="10" customFormat="1" ht="18" customHeight="1">
      <c r="A92" s="117"/>
      <c r="B92" s="120"/>
      <c r="C92" s="95"/>
      <c r="D92" s="116"/>
      <c r="E92" s="116"/>
      <c r="F92" s="117"/>
      <c r="G92" s="117"/>
      <c r="H92" s="117"/>
      <c r="I92" s="117"/>
      <c r="J92" s="117"/>
      <c r="K92" s="117"/>
      <c r="L92" s="128"/>
      <c r="M92" s="128"/>
      <c r="N92" s="120"/>
      <c r="O92" s="95"/>
      <c r="P92" s="116"/>
      <c r="Q92" s="116"/>
      <c r="R92" s="117"/>
      <c r="S92" s="117"/>
      <c r="T92" s="117"/>
      <c r="U92" s="117"/>
      <c r="V92" s="117"/>
      <c r="W92" s="117"/>
      <c r="X92" s="128"/>
      <c r="Y92" s="123"/>
      <c r="Z92" s="120"/>
      <c r="AA92" s="95"/>
      <c r="AB92" s="116"/>
      <c r="AC92" s="116"/>
      <c r="AD92" s="117"/>
      <c r="AE92" s="117"/>
      <c r="AF92" s="117"/>
      <c r="AG92" s="117"/>
      <c r="AH92" s="117"/>
      <c r="AI92" s="117"/>
      <c r="AJ92" s="128"/>
    </row>
    <row r="93" spans="1:36" s="10" customFormat="1" ht="18" customHeight="1">
      <c r="A93" s="117"/>
      <c r="B93" s="120"/>
      <c r="C93" s="95"/>
      <c r="D93" s="116"/>
      <c r="E93" s="116"/>
      <c r="F93" s="117"/>
      <c r="G93" s="117"/>
      <c r="H93" s="117"/>
      <c r="I93" s="117"/>
      <c r="J93" s="117"/>
      <c r="K93" s="117"/>
      <c r="L93" s="128"/>
      <c r="M93" s="128"/>
      <c r="N93" s="120"/>
      <c r="O93" s="95"/>
      <c r="P93" s="116"/>
      <c r="Q93" s="116"/>
      <c r="R93" s="117"/>
      <c r="S93" s="117"/>
      <c r="T93" s="117"/>
      <c r="U93" s="117"/>
      <c r="V93" s="117"/>
      <c r="W93" s="117"/>
      <c r="X93" s="128"/>
      <c r="Y93" s="128"/>
      <c r="Z93" s="120"/>
      <c r="AA93" s="95"/>
      <c r="AB93" s="116"/>
      <c r="AC93" s="116"/>
      <c r="AD93" s="117"/>
      <c r="AE93" s="117"/>
      <c r="AF93" s="117"/>
      <c r="AG93" s="117"/>
      <c r="AH93" s="117"/>
      <c r="AI93" s="117"/>
      <c r="AJ93" s="128"/>
    </row>
    <row r="94" spans="1:36" s="10" customFormat="1" ht="18" customHeight="1">
      <c r="A94" s="117"/>
      <c r="B94" s="120"/>
      <c r="C94" s="95"/>
      <c r="D94" s="116"/>
      <c r="E94" s="116"/>
      <c r="F94" s="117"/>
      <c r="G94" s="117"/>
      <c r="H94" s="117"/>
      <c r="I94" s="117"/>
      <c r="J94" s="117"/>
      <c r="K94" s="117"/>
      <c r="L94" s="128"/>
      <c r="M94" s="128"/>
      <c r="N94" s="120"/>
      <c r="O94" s="95"/>
      <c r="P94" s="116"/>
      <c r="Q94" s="116"/>
      <c r="R94" s="117"/>
      <c r="S94" s="117"/>
      <c r="T94" s="117"/>
      <c r="U94" s="117"/>
      <c r="V94" s="117"/>
      <c r="W94" s="117"/>
      <c r="X94" s="128"/>
      <c r="Y94" s="128"/>
      <c r="Z94" s="120"/>
      <c r="AA94" s="95"/>
      <c r="AB94" s="116"/>
      <c r="AC94" s="116"/>
      <c r="AD94" s="117"/>
      <c r="AE94" s="117"/>
      <c r="AF94" s="117"/>
      <c r="AG94" s="117"/>
      <c r="AH94" s="117"/>
      <c r="AI94" s="117"/>
      <c r="AJ94" s="128"/>
    </row>
    <row r="95" spans="1:36" s="10" customFormat="1" ht="18" customHeight="1">
      <c r="A95" s="117"/>
      <c r="B95" s="120"/>
      <c r="C95" s="95"/>
      <c r="D95" s="116"/>
      <c r="E95" s="116"/>
      <c r="F95" s="117"/>
      <c r="G95" s="117"/>
      <c r="H95" s="117"/>
      <c r="I95" s="117"/>
      <c r="J95" s="117"/>
      <c r="K95" s="117"/>
      <c r="L95" s="128"/>
      <c r="M95" s="128"/>
      <c r="N95" s="120"/>
      <c r="O95" s="95"/>
      <c r="P95" s="116"/>
      <c r="Q95" s="116"/>
      <c r="R95" s="117"/>
      <c r="S95" s="117"/>
      <c r="T95" s="117"/>
      <c r="U95" s="117"/>
      <c r="V95" s="117"/>
      <c r="W95" s="117"/>
      <c r="X95" s="128"/>
      <c r="Y95" s="128"/>
      <c r="Z95" s="120"/>
      <c r="AA95" s="95"/>
      <c r="AB95" s="116"/>
      <c r="AC95" s="116"/>
      <c r="AD95" s="117"/>
      <c r="AE95" s="117"/>
      <c r="AF95" s="117"/>
      <c r="AG95" s="117"/>
      <c r="AH95" s="117"/>
      <c r="AI95" s="117"/>
      <c r="AJ95" s="128"/>
    </row>
    <row r="96" spans="1:36" s="10" customFormat="1" ht="18" customHeight="1">
      <c r="A96" s="117"/>
      <c r="B96" s="120"/>
      <c r="C96" s="95"/>
      <c r="D96" s="116"/>
      <c r="E96" s="116"/>
      <c r="F96" s="117"/>
      <c r="G96" s="117"/>
      <c r="H96" s="117"/>
      <c r="I96" s="117"/>
      <c r="J96" s="117"/>
      <c r="K96" s="117"/>
      <c r="L96" s="128"/>
      <c r="M96" s="128"/>
      <c r="N96" s="120"/>
      <c r="O96" s="95"/>
      <c r="P96" s="116"/>
      <c r="Q96" s="116"/>
      <c r="R96" s="117"/>
      <c r="S96" s="117"/>
      <c r="T96" s="117"/>
      <c r="U96" s="117"/>
      <c r="V96" s="117"/>
      <c r="W96" s="117"/>
      <c r="X96" s="128"/>
      <c r="Y96" s="117"/>
      <c r="Z96" s="120"/>
      <c r="AA96" s="95"/>
      <c r="AB96" s="116"/>
      <c r="AC96" s="116"/>
      <c r="AD96" s="117"/>
      <c r="AE96" s="117"/>
      <c r="AF96" s="117"/>
      <c r="AG96" s="117"/>
      <c r="AH96" s="117"/>
      <c r="AI96" s="117"/>
      <c r="AJ96" s="128"/>
    </row>
    <row r="97" spans="1:36" ht="18" customHeight="1">
      <c r="A97" s="77"/>
      <c r="B97" s="120"/>
      <c r="C97" s="95"/>
      <c r="D97" s="116"/>
      <c r="E97" s="116"/>
      <c r="F97" s="117"/>
      <c r="G97" s="117"/>
      <c r="H97" s="117"/>
      <c r="I97" s="117"/>
      <c r="J97" s="117"/>
      <c r="K97" s="117"/>
      <c r="L97" s="128"/>
      <c r="M97" s="128"/>
      <c r="N97" s="120"/>
      <c r="O97" s="95"/>
      <c r="P97" s="116"/>
      <c r="Q97" s="116"/>
      <c r="R97" s="117"/>
      <c r="S97" s="117"/>
      <c r="T97" s="117"/>
      <c r="U97" s="117"/>
      <c r="V97" s="117"/>
      <c r="W97" s="117"/>
      <c r="X97" s="128"/>
      <c r="Y97" s="128"/>
      <c r="Z97" s="120"/>
      <c r="AA97" s="95"/>
      <c r="AB97" s="116"/>
      <c r="AC97" s="116"/>
      <c r="AD97" s="117"/>
      <c r="AE97" s="117"/>
      <c r="AF97" s="117"/>
      <c r="AG97" s="117"/>
      <c r="AH97" s="117"/>
      <c r="AI97" s="117"/>
      <c r="AJ97" s="128"/>
    </row>
    <row r="98" spans="1:36" ht="18" customHeight="1">
      <c r="A98" s="77"/>
      <c r="B98" s="120"/>
      <c r="C98" s="117"/>
      <c r="D98" s="250"/>
      <c r="E98" s="250"/>
      <c r="F98" s="250"/>
      <c r="G98" s="250"/>
      <c r="H98" s="250"/>
      <c r="I98" s="250"/>
      <c r="J98" s="250"/>
      <c r="K98" s="250"/>
      <c r="L98" s="250"/>
      <c r="M98" s="250"/>
      <c r="N98" s="120"/>
      <c r="O98" s="117"/>
      <c r="P98" s="250"/>
      <c r="Q98" s="250"/>
      <c r="R98" s="250"/>
      <c r="S98" s="250"/>
      <c r="T98" s="250"/>
      <c r="U98" s="250"/>
      <c r="V98" s="250"/>
      <c r="W98" s="250"/>
      <c r="X98" s="250"/>
      <c r="Y98" s="117"/>
      <c r="Z98" s="120"/>
      <c r="AA98" s="117"/>
      <c r="AB98" s="250"/>
      <c r="AC98" s="250"/>
      <c r="AD98" s="250"/>
      <c r="AE98" s="250"/>
      <c r="AF98" s="250"/>
      <c r="AG98" s="250"/>
      <c r="AH98" s="250"/>
      <c r="AI98" s="250"/>
      <c r="AJ98" s="250"/>
    </row>
    <row r="99" spans="1:36" ht="18" customHeight="1">
      <c r="A99" s="77"/>
      <c r="B99" s="120"/>
      <c r="C99" s="95"/>
      <c r="D99" s="116"/>
      <c r="E99" s="116"/>
      <c r="F99" s="117"/>
      <c r="G99" s="117"/>
      <c r="H99" s="117"/>
      <c r="I99" s="117"/>
      <c r="J99" s="117"/>
      <c r="K99" s="117"/>
      <c r="L99" s="128"/>
      <c r="M99" s="128"/>
      <c r="N99" s="120"/>
      <c r="O99" s="95"/>
      <c r="P99" s="116"/>
      <c r="Q99" s="116"/>
      <c r="R99" s="117"/>
      <c r="S99" s="117"/>
      <c r="T99" s="117"/>
      <c r="U99" s="117"/>
      <c r="V99" s="117"/>
      <c r="W99" s="117"/>
      <c r="X99" s="128"/>
      <c r="Y99" s="128"/>
      <c r="Z99" s="120"/>
      <c r="AA99" s="95"/>
      <c r="AB99" s="116"/>
      <c r="AC99" s="116"/>
      <c r="AD99" s="117"/>
      <c r="AE99" s="117"/>
      <c r="AF99" s="117"/>
      <c r="AG99" s="117"/>
      <c r="AH99" s="117"/>
      <c r="AI99" s="117"/>
      <c r="AJ99" s="128"/>
    </row>
    <row r="100" spans="1:36" ht="18" customHeight="1">
      <c r="A100" s="77"/>
      <c r="B100" s="120"/>
      <c r="C100" s="117"/>
      <c r="D100" s="250"/>
      <c r="E100" s="250"/>
      <c r="F100" s="250"/>
      <c r="G100" s="250"/>
      <c r="H100" s="250"/>
      <c r="I100" s="250"/>
      <c r="J100" s="250"/>
      <c r="K100" s="250"/>
      <c r="L100" s="250"/>
      <c r="M100" s="250"/>
      <c r="N100" s="120"/>
      <c r="O100" s="117"/>
      <c r="P100" s="250"/>
      <c r="Q100" s="250"/>
      <c r="R100" s="250"/>
      <c r="S100" s="250"/>
      <c r="T100" s="250"/>
      <c r="U100" s="250"/>
      <c r="V100" s="250"/>
      <c r="W100" s="250"/>
      <c r="X100" s="250"/>
      <c r="Y100" s="117"/>
      <c r="Z100" s="120"/>
      <c r="AA100" s="117"/>
      <c r="AB100" s="250"/>
      <c r="AC100" s="250"/>
      <c r="AD100" s="250"/>
      <c r="AE100" s="250"/>
      <c r="AF100" s="250"/>
      <c r="AG100" s="250"/>
      <c r="AH100" s="250"/>
      <c r="AI100" s="250"/>
      <c r="AJ100" s="250"/>
    </row>
    <row r="101" spans="1:36" s="10" customFormat="1" ht="18" customHeight="1">
      <c r="A101" s="117"/>
      <c r="B101" s="120"/>
      <c r="C101" s="95"/>
      <c r="D101" s="116"/>
      <c r="E101" s="116"/>
      <c r="F101" s="117"/>
      <c r="G101" s="117"/>
      <c r="H101" s="117"/>
      <c r="I101" s="117"/>
      <c r="J101" s="117"/>
      <c r="K101" s="117"/>
      <c r="L101" s="128"/>
      <c r="M101" s="128"/>
      <c r="N101" s="120"/>
      <c r="O101" s="95"/>
      <c r="P101" s="116"/>
      <c r="Q101" s="116"/>
      <c r="R101" s="117"/>
      <c r="S101" s="117"/>
      <c r="T101" s="117"/>
      <c r="U101" s="117"/>
      <c r="V101" s="117"/>
      <c r="W101" s="117"/>
      <c r="X101" s="128"/>
      <c r="Y101" s="128"/>
      <c r="Z101" s="120"/>
      <c r="AA101" s="95"/>
      <c r="AB101" s="116"/>
      <c r="AC101" s="116"/>
      <c r="AD101" s="117"/>
      <c r="AE101" s="117"/>
      <c r="AF101" s="117"/>
      <c r="AG101" s="117"/>
      <c r="AH101" s="117"/>
      <c r="AI101" s="117"/>
      <c r="AJ101" s="128"/>
    </row>
    <row r="102" spans="1:36" s="10" customFormat="1" ht="18" customHeight="1">
      <c r="A102" s="117"/>
      <c r="B102" s="120"/>
      <c r="C102" s="95"/>
      <c r="D102" s="116"/>
      <c r="E102" s="116"/>
      <c r="F102" s="117"/>
      <c r="G102" s="117"/>
      <c r="H102" s="117"/>
      <c r="I102" s="117"/>
      <c r="J102" s="117"/>
      <c r="K102" s="117"/>
      <c r="L102" s="128"/>
      <c r="M102" s="128"/>
      <c r="N102" s="120"/>
      <c r="O102" s="95"/>
      <c r="P102" s="116"/>
      <c r="Q102" s="116"/>
      <c r="R102" s="117"/>
      <c r="S102" s="117"/>
      <c r="T102" s="117"/>
      <c r="U102" s="117"/>
      <c r="V102" s="117"/>
      <c r="W102" s="117"/>
      <c r="X102" s="128"/>
      <c r="Y102" s="128"/>
      <c r="Z102" s="120"/>
      <c r="AA102" s="95"/>
      <c r="AB102" s="116"/>
      <c r="AC102" s="116"/>
      <c r="AD102" s="117"/>
      <c r="AE102" s="117"/>
      <c r="AF102" s="117"/>
      <c r="AG102" s="117"/>
      <c r="AH102" s="117"/>
      <c r="AI102" s="117"/>
      <c r="AJ102" s="128"/>
    </row>
    <row r="103" spans="1:36" s="10" customFormat="1" ht="18" customHeight="1">
      <c r="A103" s="117"/>
      <c r="B103" s="120"/>
      <c r="C103" s="95"/>
      <c r="D103" s="116"/>
      <c r="E103" s="116"/>
      <c r="F103" s="117"/>
      <c r="G103" s="117"/>
      <c r="H103" s="117"/>
      <c r="I103" s="117"/>
      <c r="J103" s="117"/>
      <c r="K103" s="117"/>
      <c r="L103" s="128"/>
      <c r="M103" s="128"/>
      <c r="N103" s="120"/>
      <c r="O103" s="95"/>
      <c r="P103" s="116"/>
      <c r="Q103" s="116"/>
      <c r="R103" s="117"/>
      <c r="S103" s="117"/>
      <c r="T103" s="117"/>
      <c r="U103" s="117"/>
      <c r="V103" s="117"/>
      <c r="W103" s="117"/>
      <c r="X103" s="128"/>
      <c r="Y103" s="128"/>
      <c r="Z103" s="120"/>
      <c r="AA103" s="95"/>
      <c r="AB103" s="116"/>
      <c r="AC103" s="116"/>
      <c r="AD103" s="117"/>
      <c r="AE103" s="117"/>
      <c r="AF103" s="117"/>
      <c r="AG103" s="117"/>
      <c r="AH103" s="117"/>
      <c r="AI103" s="117"/>
      <c r="AJ103" s="128"/>
    </row>
    <row r="104" spans="1:36" s="10" customFormat="1" ht="18" customHeight="1">
      <c r="A104" s="117"/>
      <c r="B104" s="120"/>
      <c r="C104" s="95"/>
      <c r="D104" s="116"/>
      <c r="E104" s="116"/>
      <c r="F104" s="117"/>
      <c r="G104" s="117"/>
      <c r="H104" s="117"/>
      <c r="I104" s="117"/>
      <c r="J104" s="117"/>
      <c r="K104" s="117"/>
      <c r="L104" s="128"/>
      <c r="M104" s="128"/>
      <c r="N104" s="120"/>
      <c r="O104" s="95"/>
      <c r="P104" s="116"/>
      <c r="Q104" s="116"/>
      <c r="R104" s="117"/>
      <c r="S104" s="117"/>
      <c r="T104" s="117"/>
      <c r="U104" s="117"/>
      <c r="V104" s="117"/>
      <c r="W104" s="117"/>
      <c r="X104" s="128"/>
      <c r="Y104" s="128"/>
      <c r="Z104" s="120"/>
      <c r="AA104" s="95"/>
      <c r="AB104" s="116"/>
      <c r="AC104" s="116"/>
      <c r="AD104" s="117"/>
      <c r="AE104" s="117"/>
      <c r="AF104" s="117"/>
      <c r="AG104" s="117"/>
      <c r="AH104" s="117"/>
      <c r="AI104" s="117"/>
      <c r="AJ104" s="128"/>
    </row>
    <row r="105" spans="1:36" s="10" customFormat="1" ht="18" customHeight="1">
      <c r="A105" s="117"/>
      <c r="B105" s="120"/>
      <c r="C105" s="95"/>
      <c r="D105" s="116"/>
      <c r="E105" s="116"/>
      <c r="F105" s="117"/>
      <c r="G105" s="117"/>
      <c r="H105" s="117"/>
      <c r="I105" s="117"/>
      <c r="J105" s="117"/>
      <c r="K105" s="117"/>
      <c r="L105" s="128"/>
      <c r="M105" s="128"/>
      <c r="N105" s="120"/>
      <c r="O105" s="95"/>
      <c r="P105" s="116"/>
      <c r="Q105" s="116"/>
      <c r="R105" s="117"/>
      <c r="S105" s="117"/>
      <c r="T105" s="117"/>
      <c r="U105" s="117"/>
      <c r="V105" s="117"/>
      <c r="W105" s="117"/>
      <c r="X105" s="128"/>
      <c r="Y105" s="128"/>
      <c r="Z105" s="120"/>
      <c r="AA105" s="95"/>
      <c r="AB105" s="116"/>
      <c r="AC105" s="116"/>
      <c r="AD105" s="117"/>
      <c r="AE105" s="117"/>
      <c r="AF105" s="117"/>
      <c r="AG105" s="117"/>
      <c r="AH105" s="117"/>
      <c r="AI105" s="117"/>
      <c r="AJ105" s="128"/>
    </row>
    <row r="106" spans="1:36" s="10" customFormat="1" ht="18" customHeight="1">
      <c r="A106" s="117"/>
      <c r="B106" s="120"/>
      <c r="C106" s="95"/>
      <c r="D106" s="116"/>
      <c r="E106" s="116"/>
      <c r="F106" s="117"/>
      <c r="G106" s="117"/>
      <c r="H106" s="117"/>
      <c r="I106" s="117"/>
      <c r="J106" s="117"/>
      <c r="K106" s="117"/>
      <c r="L106" s="128"/>
      <c r="M106" s="128"/>
      <c r="N106" s="120"/>
      <c r="O106" s="95"/>
      <c r="P106" s="116"/>
      <c r="Q106" s="116"/>
      <c r="R106" s="117"/>
      <c r="S106" s="117"/>
      <c r="T106" s="117"/>
      <c r="U106" s="117"/>
      <c r="V106" s="117"/>
      <c r="W106" s="117"/>
      <c r="X106" s="128"/>
      <c r="Y106" s="128"/>
      <c r="Z106" s="120"/>
      <c r="AA106" s="95"/>
      <c r="AB106" s="116"/>
      <c r="AC106" s="116"/>
      <c r="AD106" s="117"/>
      <c r="AE106" s="117"/>
      <c r="AF106" s="117"/>
      <c r="AG106" s="117"/>
      <c r="AH106" s="117"/>
      <c r="AI106" s="117"/>
      <c r="AJ106" s="128"/>
    </row>
    <row r="107" spans="1:36" s="10" customFormat="1" ht="18" customHeight="1">
      <c r="A107" s="117"/>
      <c r="B107" s="120"/>
      <c r="C107" s="95"/>
      <c r="D107" s="116"/>
      <c r="E107" s="116"/>
      <c r="F107" s="117"/>
      <c r="G107" s="117"/>
      <c r="H107" s="117"/>
      <c r="I107" s="117"/>
      <c r="J107" s="117"/>
      <c r="K107" s="117"/>
      <c r="L107" s="128"/>
      <c r="M107" s="128"/>
      <c r="N107" s="120"/>
      <c r="O107" s="95"/>
      <c r="P107" s="116"/>
      <c r="Q107" s="116"/>
      <c r="R107" s="117"/>
      <c r="S107" s="117"/>
      <c r="T107" s="117"/>
      <c r="U107" s="117"/>
      <c r="V107" s="117"/>
      <c r="W107" s="117"/>
      <c r="X107" s="128"/>
      <c r="Y107" s="128"/>
      <c r="Z107" s="120"/>
      <c r="AA107" s="95"/>
      <c r="AB107" s="116"/>
      <c r="AC107" s="116"/>
      <c r="AD107" s="117"/>
      <c r="AE107" s="117"/>
      <c r="AF107" s="117"/>
      <c r="AG107" s="117"/>
      <c r="AH107" s="117"/>
      <c r="AI107" s="117"/>
      <c r="AJ107" s="128"/>
    </row>
    <row r="108" spans="1:36" s="10" customFormat="1" ht="18" customHeight="1">
      <c r="A108" s="117"/>
      <c r="B108" s="120"/>
      <c r="C108" s="95"/>
      <c r="D108" s="116"/>
      <c r="E108" s="116"/>
      <c r="F108" s="117"/>
      <c r="G108" s="117"/>
      <c r="H108" s="117"/>
      <c r="I108" s="117"/>
      <c r="J108" s="117"/>
      <c r="K108" s="117"/>
      <c r="L108" s="128"/>
      <c r="M108" s="128"/>
      <c r="N108" s="120"/>
      <c r="O108" s="95"/>
      <c r="P108" s="116"/>
      <c r="Q108" s="116"/>
      <c r="R108" s="117"/>
      <c r="S108" s="117"/>
      <c r="T108" s="117"/>
      <c r="U108" s="117"/>
      <c r="V108" s="117"/>
      <c r="W108" s="117"/>
      <c r="X108" s="128"/>
      <c r="Y108" s="128"/>
      <c r="Z108" s="120"/>
      <c r="AA108" s="95"/>
      <c r="AB108" s="116"/>
      <c r="AC108" s="116"/>
      <c r="AD108" s="117"/>
      <c r="AE108" s="117"/>
      <c r="AF108" s="117"/>
      <c r="AG108" s="117"/>
      <c r="AH108" s="117"/>
      <c r="AI108" s="117"/>
      <c r="AJ108" s="128"/>
    </row>
    <row r="109" spans="1:36" s="10" customFormat="1" ht="18" customHeight="1">
      <c r="A109" s="117"/>
      <c r="B109" s="120"/>
      <c r="C109" s="95"/>
      <c r="D109" s="116"/>
      <c r="E109" s="116"/>
      <c r="F109" s="117"/>
      <c r="G109" s="117"/>
      <c r="H109" s="117"/>
      <c r="I109" s="117"/>
      <c r="J109" s="117"/>
      <c r="K109" s="117"/>
      <c r="L109" s="128"/>
      <c r="M109" s="128"/>
      <c r="N109" s="120"/>
      <c r="O109" s="95"/>
      <c r="P109" s="116"/>
      <c r="Q109" s="116"/>
      <c r="R109" s="117"/>
      <c r="S109" s="117"/>
      <c r="T109" s="117"/>
      <c r="U109" s="117"/>
      <c r="V109" s="117"/>
      <c r="W109" s="117"/>
      <c r="X109" s="128"/>
      <c r="Y109" s="128"/>
      <c r="Z109" s="120"/>
      <c r="AA109" s="95"/>
      <c r="AB109" s="116"/>
      <c r="AC109" s="116"/>
      <c r="AD109" s="117"/>
      <c r="AE109" s="117"/>
      <c r="AF109" s="117"/>
      <c r="AG109" s="117"/>
      <c r="AH109" s="117"/>
      <c r="AI109" s="117"/>
      <c r="AJ109" s="128"/>
    </row>
    <row r="110" spans="1:36" s="10" customFormat="1" ht="18" customHeight="1">
      <c r="A110" s="117"/>
      <c r="B110" s="120"/>
      <c r="C110" s="95"/>
      <c r="D110" s="116"/>
      <c r="E110" s="116"/>
      <c r="F110" s="128"/>
      <c r="G110" s="128"/>
      <c r="H110" s="128"/>
      <c r="I110" s="128"/>
      <c r="J110" s="128"/>
      <c r="K110" s="128"/>
      <c r="L110" s="128"/>
      <c r="M110" s="128"/>
      <c r="N110" s="120"/>
      <c r="O110" s="95"/>
      <c r="P110" s="116"/>
      <c r="Q110" s="116"/>
      <c r="R110" s="128"/>
      <c r="S110" s="128"/>
      <c r="T110" s="128"/>
      <c r="U110" s="128"/>
      <c r="V110" s="128"/>
      <c r="W110" s="128"/>
      <c r="X110" s="128"/>
      <c r="Y110" s="123"/>
      <c r="Z110" s="120"/>
      <c r="AA110" s="95"/>
      <c r="AB110" s="116"/>
      <c r="AC110" s="116"/>
      <c r="AD110" s="128"/>
      <c r="AE110" s="128"/>
      <c r="AF110" s="128"/>
      <c r="AG110" s="128"/>
      <c r="AH110" s="128"/>
      <c r="AI110" s="128"/>
      <c r="AJ110" s="128"/>
    </row>
    <row r="111" spans="1:36" ht="18" customHeight="1">
      <c r="A111" s="77"/>
      <c r="B111" s="269"/>
      <c r="C111" s="95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269"/>
      <c r="O111" s="95"/>
      <c r="P111" s="116"/>
      <c r="Q111" s="116"/>
      <c r="R111" s="116"/>
      <c r="S111" s="116"/>
      <c r="T111" s="116"/>
      <c r="U111" s="116"/>
      <c r="V111" s="116"/>
      <c r="W111" s="116"/>
      <c r="X111" s="116"/>
      <c r="Y111" s="95"/>
      <c r="Z111" s="269"/>
      <c r="AA111" s="95"/>
      <c r="AB111" s="116"/>
      <c r="AC111" s="116"/>
      <c r="AD111" s="116"/>
      <c r="AE111" s="116"/>
      <c r="AF111" s="116"/>
      <c r="AG111" s="116"/>
      <c r="AH111" s="116"/>
      <c r="AI111" s="116"/>
      <c r="AJ111" s="116"/>
    </row>
    <row r="112" spans="1:36" s="10" customFormat="1" ht="18" customHeight="1">
      <c r="A112" s="117"/>
      <c r="B112" s="120"/>
      <c r="C112" s="95"/>
      <c r="D112" s="116"/>
      <c r="E112" s="116"/>
      <c r="F112" s="117"/>
      <c r="G112" s="117"/>
      <c r="H112" s="117"/>
      <c r="I112" s="117"/>
      <c r="J112" s="117"/>
      <c r="K112" s="117"/>
      <c r="L112" s="128"/>
      <c r="M112" s="128"/>
      <c r="N112" s="120"/>
      <c r="O112" s="95"/>
      <c r="P112" s="116"/>
      <c r="Q112" s="116"/>
      <c r="R112" s="117"/>
      <c r="S112" s="117"/>
      <c r="T112" s="117"/>
      <c r="U112" s="117"/>
      <c r="V112" s="117"/>
      <c r="W112" s="117"/>
      <c r="X112" s="128"/>
      <c r="Y112" s="128"/>
      <c r="Z112" s="120"/>
      <c r="AA112" s="95"/>
      <c r="AB112" s="116"/>
      <c r="AC112" s="116"/>
      <c r="AD112" s="117"/>
      <c r="AE112" s="117"/>
      <c r="AF112" s="117"/>
      <c r="AG112" s="117"/>
      <c r="AH112" s="117"/>
      <c r="AI112" s="117"/>
      <c r="AJ112" s="128"/>
    </row>
    <row r="113" spans="1:36" s="10" customFormat="1" ht="18" customHeight="1">
      <c r="A113" s="117"/>
      <c r="B113" s="120"/>
      <c r="C113" s="95"/>
      <c r="D113" s="116"/>
      <c r="E113" s="116"/>
      <c r="F113" s="117"/>
      <c r="G113" s="117"/>
      <c r="H113" s="117"/>
      <c r="I113" s="117"/>
      <c r="J113" s="117"/>
      <c r="K113" s="117"/>
      <c r="L113" s="128"/>
      <c r="M113" s="128"/>
      <c r="N113" s="120"/>
      <c r="O113" s="95"/>
      <c r="P113" s="116"/>
      <c r="Q113" s="116"/>
      <c r="R113" s="117"/>
      <c r="S113" s="117"/>
      <c r="T113" s="117"/>
      <c r="U113" s="117"/>
      <c r="V113" s="117"/>
      <c r="W113" s="117"/>
      <c r="X113" s="128"/>
      <c r="Y113" s="128"/>
      <c r="Z113" s="120"/>
      <c r="AA113" s="95"/>
      <c r="AB113" s="116"/>
      <c r="AC113" s="116"/>
      <c r="AD113" s="117"/>
      <c r="AE113" s="117"/>
      <c r="AF113" s="117"/>
      <c r="AG113" s="117"/>
      <c r="AH113" s="117"/>
      <c r="AI113" s="117"/>
      <c r="AJ113" s="128"/>
    </row>
    <row r="114" spans="1:36" s="10" customFormat="1" ht="18" customHeight="1">
      <c r="A114" s="117"/>
      <c r="B114" s="120"/>
      <c r="C114" s="95"/>
      <c r="D114" s="116"/>
      <c r="E114" s="116"/>
      <c r="F114" s="128"/>
      <c r="G114" s="128"/>
      <c r="H114" s="128"/>
      <c r="I114" s="128"/>
      <c r="J114" s="128"/>
      <c r="K114" s="128"/>
      <c r="L114" s="128"/>
      <c r="M114" s="128"/>
      <c r="N114" s="120"/>
      <c r="O114" s="95"/>
      <c r="P114" s="116"/>
      <c r="Q114" s="116"/>
      <c r="R114" s="128"/>
      <c r="S114" s="128"/>
      <c r="T114" s="128"/>
      <c r="U114" s="128"/>
      <c r="V114" s="128"/>
      <c r="W114" s="128"/>
      <c r="X114" s="128"/>
      <c r="Y114" s="123"/>
      <c r="Z114" s="120"/>
      <c r="AA114" s="95"/>
      <c r="AB114" s="116"/>
      <c r="AC114" s="116"/>
      <c r="AD114" s="128"/>
      <c r="AE114" s="128"/>
      <c r="AF114" s="128"/>
      <c r="AG114" s="128"/>
      <c r="AH114" s="128"/>
      <c r="AI114" s="128"/>
      <c r="AJ114" s="128"/>
    </row>
    <row r="115" spans="1:36" s="10" customFormat="1" ht="18" customHeight="1">
      <c r="A115" s="117"/>
      <c r="B115" s="120"/>
      <c r="C115" s="95"/>
      <c r="D115" s="116"/>
      <c r="E115" s="116"/>
      <c r="F115" s="117"/>
      <c r="G115" s="117"/>
      <c r="H115" s="117"/>
      <c r="I115" s="117"/>
      <c r="J115" s="117"/>
      <c r="K115" s="117"/>
      <c r="L115" s="128"/>
      <c r="M115" s="128"/>
      <c r="N115" s="120"/>
      <c r="O115" s="95"/>
      <c r="P115" s="116"/>
      <c r="Q115" s="116"/>
      <c r="R115" s="117"/>
      <c r="S115" s="117"/>
      <c r="T115" s="117"/>
      <c r="U115" s="117"/>
      <c r="V115" s="117"/>
      <c r="W115" s="117"/>
      <c r="X115" s="128"/>
      <c r="Y115" s="128"/>
      <c r="Z115" s="120"/>
      <c r="AA115" s="95"/>
      <c r="AB115" s="116"/>
      <c r="AC115" s="116"/>
      <c r="AD115" s="117"/>
      <c r="AE115" s="117"/>
      <c r="AF115" s="117"/>
      <c r="AG115" s="117"/>
      <c r="AH115" s="117"/>
      <c r="AI115" s="117"/>
      <c r="AJ115" s="128"/>
    </row>
    <row r="116" spans="1:36" s="10" customFormat="1" ht="18" customHeight="1">
      <c r="A116" s="117"/>
      <c r="B116" s="120"/>
      <c r="C116" s="95"/>
      <c r="D116" s="116"/>
      <c r="E116" s="116"/>
      <c r="F116" s="128"/>
      <c r="G116" s="128"/>
      <c r="H116" s="128"/>
      <c r="I116" s="128"/>
      <c r="J116" s="128"/>
      <c r="K116" s="128"/>
      <c r="L116" s="128"/>
      <c r="M116" s="128"/>
      <c r="N116" s="120"/>
      <c r="O116" s="95"/>
      <c r="P116" s="116"/>
      <c r="Q116" s="116"/>
      <c r="R116" s="128"/>
      <c r="S116" s="128"/>
      <c r="T116" s="128"/>
      <c r="U116" s="128"/>
      <c r="V116" s="128"/>
      <c r="W116" s="128"/>
      <c r="X116" s="128"/>
      <c r="Y116" s="123"/>
      <c r="Z116" s="120"/>
      <c r="AA116" s="95"/>
      <c r="AB116" s="116"/>
      <c r="AC116" s="116"/>
      <c r="AD116" s="128"/>
      <c r="AE116" s="128"/>
      <c r="AF116" s="128"/>
      <c r="AG116" s="128"/>
      <c r="AH116" s="128"/>
      <c r="AI116" s="128"/>
      <c r="AJ116" s="128"/>
    </row>
    <row r="117" spans="1:36" s="10" customFormat="1" ht="18" customHeight="1">
      <c r="A117" s="77"/>
      <c r="B117" s="269"/>
      <c r="C117" s="95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269"/>
      <c r="O117" s="95"/>
      <c r="P117" s="116"/>
      <c r="Q117" s="116"/>
      <c r="R117" s="116"/>
      <c r="S117" s="116"/>
      <c r="T117" s="116"/>
      <c r="U117" s="116"/>
      <c r="V117" s="116"/>
      <c r="W117" s="116"/>
      <c r="X117" s="116"/>
      <c r="Y117" s="95"/>
      <c r="Z117" s="269"/>
      <c r="AA117" s="95"/>
      <c r="AB117" s="116"/>
      <c r="AC117" s="116"/>
      <c r="AD117" s="116"/>
      <c r="AE117" s="116"/>
      <c r="AF117" s="116"/>
      <c r="AG117" s="116"/>
      <c r="AH117" s="116"/>
      <c r="AI117" s="116"/>
      <c r="AJ117" s="116"/>
    </row>
    <row r="118" spans="1:36" s="10" customFormat="1" ht="18" customHeight="1">
      <c r="A118" s="117"/>
      <c r="B118" s="120"/>
      <c r="C118" s="95"/>
      <c r="D118" s="116"/>
      <c r="E118" s="116"/>
      <c r="F118" s="117"/>
      <c r="G118" s="117"/>
      <c r="H118" s="117"/>
      <c r="I118" s="117"/>
      <c r="J118" s="117"/>
      <c r="K118" s="117"/>
      <c r="L118" s="128"/>
      <c r="M118" s="128"/>
      <c r="N118" s="120"/>
      <c r="O118" s="95"/>
      <c r="P118" s="116"/>
      <c r="Q118" s="116"/>
      <c r="R118" s="117"/>
      <c r="S118" s="117"/>
      <c r="T118" s="117"/>
      <c r="U118" s="117"/>
      <c r="V118" s="117"/>
      <c r="W118" s="117"/>
      <c r="X118" s="128"/>
      <c r="Y118" s="128"/>
      <c r="Z118" s="120"/>
      <c r="AA118" s="95"/>
      <c r="AB118" s="116"/>
      <c r="AC118" s="116"/>
      <c r="AD118" s="117"/>
      <c r="AE118" s="117"/>
      <c r="AF118" s="117"/>
      <c r="AG118" s="117"/>
      <c r="AH118" s="117"/>
      <c r="AI118" s="117"/>
      <c r="AJ118" s="128"/>
    </row>
    <row r="119" spans="1:36" s="10" customFormat="1" ht="18" customHeight="1">
      <c r="A119" s="117"/>
      <c r="B119" s="120"/>
      <c r="C119" s="95"/>
      <c r="D119" s="116"/>
      <c r="E119" s="116"/>
      <c r="F119" s="117"/>
      <c r="G119" s="117"/>
      <c r="H119" s="117"/>
      <c r="I119" s="117"/>
      <c r="J119" s="117"/>
      <c r="K119" s="117"/>
      <c r="L119" s="128"/>
      <c r="M119" s="128"/>
      <c r="N119" s="120"/>
      <c r="O119" s="95"/>
      <c r="P119" s="116"/>
      <c r="Q119" s="116"/>
      <c r="R119" s="117"/>
      <c r="S119" s="117"/>
      <c r="T119" s="117"/>
      <c r="U119" s="117"/>
      <c r="V119" s="117"/>
      <c r="W119" s="117"/>
      <c r="X119" s="128"/>
      <c r="Y119" s="128"/>
      <c r="Z119" s="120"/>
      <c r="AA119" s="95"/>
      <c r="AB119" s="116"/>
      <c r="AC119" s="116"/>
      <c r="AD119" s="117"/>
      <c r="AE119" s="117"/>
      <c r="AF119" s="117"/>
      <c r="AG119" s="117"/>
      <c r="AH119" s="117"/>
      <c r="AI119" s="117"/>
      <c r="AJ119" s="128"/>
    </row>
    <row r="120" spans="1:36" s="10" customFormat="1" ht="18" customHeight="1">
      <c r="A120" s="117"/>
      <c r="B120" s="120"/>
      <c r="C120" s="95"/>
      <c r="D120" s="116"/>
      <c r="E120" s="116"/>
      <c r="F120" s="128"/>
      <c r="G120" s="128"/>
      <c r="H120" s="128"/>
      <c r="I120" s="128"/>
      <c r="J120" s="128"/>
      <c r="K120" s="128"/>
      <c r="L120" s="128"/>
      <c r="M120" s="128"/>
      <c r="N120" s="120"/>
      <c r="O120" s="95"/>
      <c r="P120" s="116"/>
      <c r="Q120" s="116"/>
      <c r="R120" s="128"/>
      <c r="S120" s="128"/>
      <c r="T120" s="128"/>
      <c r="U120" s="128"/>
      <c r="V120" s="128"/>
      <c r="W120" s="128"/>
      <c r="X120" s="128"/>
      <c r="Y120" s="123"/>
      <c r="Z120" s="120"/>
      <c r="AA120" s="95"/>
      <c r="AB120" s="116"/>
      <c r="AC120" s="116"/>
      <c r="AD120" s="128"/>
      <c r="AE120" s="128"/>
      <c r="AF120" s="128"/>
      <c r="AG120" s="128"/>
      <c r="AH120" s="128"/>
      <c r="AI120" s="128"/>
      <c r="AJ120" s="128"/>
    </row>
    <row r="121" spans="1:36" s="10" customFormat="1" ht="18" customHeight="1">
      <c r="A121" s="117"/>
      <c r="B121" s="120"/>
      <c r="C121" s="95"/>
      <c r="D121" s="116"/>
      <c r="E121" s="116"/>
      <c r="F121" s="128"/>
      <c r="G121" s="128"/>
      <c r="H121" s="128"/>
      <c r="I121" s="128"/>
      <c r="J121" s="128"/>
      <c r="K121" s="128"/>
      <c r="L121" s="128"/>
      <c r="M121" s="128"/>
      <c r="N121" s="120"/>
      <c r="O121" s="95"/>
      <c r="P121" s="116"/>
      <c r="Q121" s="116"/>
      <c r="R121" s="128"/>
      <c r="S121" s="128"/>
      <c r="T121" s="128"/>
      <c r="U121" s="128"/>
      <c r="V121" s="128"/>
      <c r="W121" s="128"/>
      <c r="X121" s="128"/>
      <c r="Y121" s="123"/>
      <c r="Z121" s="120"/>
      <c r="AA121" s="95"/>
      <c r="AB121" s="116"/>
      <c r="AC121" s="116"/>
      <c r="AD121" s="128"/>
      <c r="AE121" s="128"/>
      <c r="AF121" s="128"/>
      <c r="AG121" s="128"/>
      <c r="AH121" s="128"/>
      <c r="AI121" s="128"/>
      <c r="AJ121" s="128"/>
    </row>
    <row r="122" spans="1:36" ht="18" customHeight="1">
      <c r="B122" s="134"/>
      <c r="C122" s="95"/>
      <c r="D122" s="95"/>
      <c r="E122" s="95"/>
      <c r="F122" s="95"/>
      <c r="G122" s="95"/>
      <c r="H122" s="95"/>
      <c r="I122" s="95"/>
      <c r="J122" s="117"/>
      <c r="K122" s="95"/>
      <c r="L122" s="95"/>
      <c r="M122" s="95"/>
      <c r="N122" s="134"/>
      <c r="O122" s="95"/>
      <c r="P122" s="95"/>
      <c r="Q122" s="95"/>
      <c r="R122" s="95"/>
      <c r="S122" s="95"/>
      <c r="T122" s="95"/>
      <c r="U122" s="95"/>
      <c r="V122" s="117"/>
      <c r="W122" s="95"/>
      <c r="X122" s="95"/>
      <c r="Y122" s="95"/>
      <c r="Z122" s="134"/>
      <c r="AA122" s="95"/>
      <c r="AB122" s="95"/>
      <c r="AC122" s="95"/>
      <c r="AD122" s="95"/>
      <c r="AE122" s="95"/>
      <c r="AF122" s="95"/>
      <c r="AG122" s="95"/>
      <c r="AH122" s="117"/>
      <c r="AI122" s="95"/>
      <c r="AJ122" s="95"/>
    </row>
    <row r="123" spans="1:36" ht="18" customHeight="1">
      <c r="B123" s="95"/>
      <c r="C123" s="95"/>
      <c r="D123" s="95"/>
      <c r="E123" s="95"/>
      <c r="F123" s="95"/>
      <c r="G123" s="95"/>
      <c r="H123" s="95"/>
      <c r="I123" s="95"/>
      <c r="J123" s="117"/>
      <c r="K123" s="128"/>
      <c r="L123" s="128"/>
      <c r="M123" s="128"/>
      <c r="N123" s="95"/>
      <c r="O123" s="95"/>
      <c r="P123" s="95"/>
      <c r="Q123" s="95"/>
      <c r="R123" s="95"/>
      <c r="S123" s="95"/>
      <c r="T123" s="95"/>
      <c r="U123" s="95"/>
      <c r="V123" s="117"/>
      <c r="W123" s="128"/>
      <c r="X123" s="128"/>
      <c r="Y123" s="117"/>
      <c r="Z123" s="95"/>
      <c r="AA123" s="95"/>
      <c r="AB123" s="95"/>
      <c r="AC123" s="95"/>
      <c r="AD123" s="95"/>
      <c r="AE123" s="95"/>
      <c r="AF123" s="95"/>
      <c r="AG123" s="95"/>
      <c r="AH123" s="117"/>
      <c r="AI123" s="128"/>
      <c r="AJ123" s="128"/>
    </row>
    <row r="124" spans="1:36" ht="18" customHeight="1">
      <c r="B124" s="10"/>
      <c r="C124" s="10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10"/>
      <c r="O124" s="10"/>
      <c r="P124" s="63"/>
      <c r="Q124" s="63"/>
      <c r="R124" s="63"/>
      <c r="S124" s="63"/>
      <c r="T124" s="63"/>
      <c r="U124" s="63"/>
      <c r="V124" s="63"/>
      <c r="W124" s="63"/>
      <c r="X124" s="63"/>
      <c r="Y124" s="10"/>
      <c r="Z124" s="10"/>
      <c r="AA124" s="10"/>
      <c r="AB124" s="63"/>
      <c r="AC124" s="63"/>
      <c r="AD124" s="63"/>
      <c r="AE124" s="63"/>
      <c r="AF124" s="63"/>
      <c r="AG124" s="63"/>
      <c r="AH124" s="63"/>
      <c r="AI124" s="63"/>
      <c r="AJ124" s="63"/>
    </row>
    <row r="125" spans="1:36" ht="18" customHeight="1">
      <c r="A125" s="77"/>
      <c r="B125" s="117"/>
      <c r="C125" s="117"/>
      <c r="D125" s="250"/>
      <c r="E125" s="250"/>
      <c r="F125" s="250"/>
      <c r="G125" s="250"/>
      <c r="H125" s="250"/>
      <c r="I125" s="250"/>
      <c r="J125" s="250"/>
      <c r="K125" s="250"/>
      <c r="L125" s="250"/>
      <c r="M125" s="250"/>
      <c r="N125" s="117"/>
      <c r="O125" s="117"/>
      <c r="P125" s="250"/>
      <c r="Q125" s="250"/>
      <c r="R125" s="250"/>
      <c r="S125" s="250"/>
      <c r="T125" s="250"/>
      <c r="U125" s="250"/>
      <c r="V125" s="250"/>
      <c r="W125" s="250"/>
      <c r="X125" s="250"/>
      <c r="Y125" s="117"/>
      <c r="Z125" s="117"/>
      <c r="AA125" s="117"/>
      <c r="AB125" s="250"/>
      <c r="AC125" s="250"/>
      <c r="AD125" s="250"/>
      <c r="AE125" s="250"/>
      <c r="AF125" s="250"/>
      <c r="AG125" s="250"/>
      <c r="AH125" s="250"/>
      <c r="AI125" s="250"/>
      <c r="AJ125" s="250"/>
    </row>
    <row r="126" spans="1:36" ht="18" customHeight="1">
      <c r="A126" s="77"/>
      <c r="B126" s="612"/>
      <c r="C126" s="612"/>
      <c r="D126" s="612"/>
      <c r="E126" s="612"/>
      <c r="F126" s="612"/>
      <c r="G126" s="612"/>
      <c r="H126" s="612"/>
      <c r="I126" s="612"/>
      <c r="J126" s="612"/>
      <c r="K126" s="612"/>
      <c r="L126" s="612"/>
      <c r="M126" s="612"/>
      <c r="N126" s="612"/>
      <c r="O126" s="612"/>
      <c r="P126" s="612"/>
      <c r="Q126" s="612"/>
      <c r="R126" s="612"/>
      <c r="S126" s="612"/>
      <c r="T126" s="612"/>
      <c r="U126" s="612"/>
      <c r="V126" s="612"/>
      <c r="W126" s="612"/>
      <c r="X126" s="612"/>
      <c r="Y126" s="612"/>
      <c r="Z126" s="612"/>
      <c r="AA126" s="612"/>
      <c r="AB126" s="612"/>
      <c r="AC126" s="612"/>
      <c r="AD126" s="117"/>
      <c r="AE126" s="77"/>
      <c r="AF126" s="77"/>
      <c r="AG126" s="77"/>
      <c r="AH126" s="77"/>
      <c r="AI126" s="77"/>
      <c r="AJ126" s="77"/>
    </row>
    <row r="127" spans="1:36" ht="18" customHeight="1">
      <c r="A127" s="77"/>
      <c r="B127" s="117"/>
      <c r="C127" s="117"/>
      <c r="D127" s="250"/>
      <c r="E127" s="250"/>
      <c r="F127" s="250"/>
      <c r="G127" s="250"/>
      <c r="H127" s="250"/>
      <c r="I127" s="250"/>
      <c r="J127" s="250"/>
      <c r="K127" s="250"/>
      <c r="L127" s="250"/>
      <c r="M127" s="250"/>
      <c r="N127" s="117"/>
      <c r="O127" s="117"/>
      <c r="P127" s="250"/>
      <c r="Q127" s="250"/>
      <c r="R127" s="250"/>
      <c r="S127" s="250"/>
      <c r="T127" s="250"/>
      <c r="U127" s="250"/>
      <c r="V127" s="250"/>
      <c r="W127" s="250"/>
      <c r="X127" s="250"/>
      <c r="Y127" s="117"/>
      <c r="Z127" s="117"/>
      <c r="AA127" s="117"/>
      <c r="AB127" s="250"/>
      <c r="AC127" s="250"/>
      <c r="AD127" s="250"/>
      <c r="AE127" s="250"/>
      <c r="AF127" s="250"/>
      <c r="AG127" s="250"/>
      <c r="AH127" s="250"/>
      <c r="AI127" s="250"/>
      <c r="AJ127" s="250"/>
    </row>
    <row r="128" spans="1:36" ht="18" customHeight="1">
      <c r="A128" s="77"/>
      <c r="B128" s="117"/>
      <c r="C128" s="611"/>
      <c r="D128" s="611"/>
      <c r="E128" s="611"/>
      <c r="F128" s="611"/>
      <c r="G128" s="611"/>
      <c r="H128" s="611"/>
      <c r="I128" s="611"/>
      <c r="J128" s="611"/>
      <c r="K128" s="611"/>
      <c r="L128" s="611"/>
      <c r="M128" s="611"/>
      <c r="N128" s="611"/>
      <c r="O128" s="611"/>
      <c r="P128" s="611"/>
      <c r="Q128" s="611"/>
      <c r="R128" s="611"/>
      <c r="S128" s="611"/>
      <c r="T128" s="611"/>
      <c r="U128" s="611"/>
      <c r="V128" s="611"/>
      <c r="W128" s="611"/>
      <c r="X128" s="611"/>
      <c r="Y128" s="611"/>
      <c r="Z128" s="611"/>
      <c r="AA128" s="611"/>
      <c r="AB128" s="611"/>
      <c r="AC128" s="117"/>
      <c r="AD128" s="117"/>
      <c r="AE128" s="77"/>
      <c r="AF128" s="77"/>
      <c r="AG128" s="77"/>
      <c r="AH128" s="77"/>
      <c r="AI128" s="77"/>
      <c r="AJ128" s="77"/>
    </row>
    <row r="129" spans="1:36" ht="18" customHeight="1">
      <c r="A129" s="77"/>
      <c r="B129" s="117"/>
      <c r="C129" s="117"/>
      <c r="D129" s="250"/>
      <c r="E129" s="250"/>
      <c r="F129" s="250"/>
      <c r="G129" s="250"/>
      <c r="H129" s="250"/>
      <c r="I129" s="250"/>
      <c r="J129" s="250"/>
      <c r="K129" s="250"/>
      <c r="L129" s="250"/>
      <c r="M129" s="250"/>
      <c r="N129" s="117"/>
      <c r="O129" s="117"/>
      <c r="P129" s="250"/>
      <c r="Q129" s="250"/>
      <c r="R129" s="250"/>
      <c r="S129" s="250"/>
      <c r="T129" s="250"/>
      <c r="U129" s="250"/>
      <c r="V129" s="250"/>
      <c r="W129" s="250"/>
      <c r="X129" s="250"/>
      <c r="Y129" s="117"/>
      <c r="Z129" s="117"/>
      <c r="AA129" s="117"/>
      <c r="AB129" s="250"/>
      <c r="AC129" s="250"/>
      <c r="AD129" s="250"/>
      <c r="AE129" s="250"/>
      <c r="AF129" s="250"/>
      <c r="AG129" s="250"/>
      <c r="AH129" s="250"/>
      <c r="AI129" s="250"/>
      <c r="AJ129" s="250"/>
    </row>
    <row r="130" spans="1:36" ht="18" customHeight="1">
      <c r="A130" s="77"/>
      <c r="B130" s="117"/>
      <c r="C130" s="117"/>
      <c r="D130" s="250"/>
      <c r="E130" s="250"/>
      <c r="F130" s="250"/>
      <c r="G130" s="250"/>
      <c r="H130" s="250"/>
      <c r="I130" s="250"/>
      <c r="J130" s="250"/>
      <c r="K130" s="250"/>
      <c r="L130" s="250"/>
      <c r="M130" s="250"/>
      <c r="N130" s="117"/>
      <c r="O130" s="117"/>
      <c r="P130" s="250"/>
      <c r="Q130" s="250"/>
      <c r="R130" s="250"/>
      <c r="S130" s="250"/>
      <c r="T130" s="250"/>
      <c r="U130" s="250"/>
      <c r="V130" s="250"/>
      <c r="W130" s="250"/>
      <c r="X130" s="250"/>
      <c r="Y130" s="117"/>
      <c r="Z130" s="117"/>
      <c r="AA130" s="117"/>
      <c r="AB130" s="250"/>
      <c r="AC130" s="250"/>
      <c r="AD130" s="250"/>
      <c r="AE130" s="250"/>
      <c r="AF130" s="250"/>
      <c r="AG130" s="250"/>
      <c r="AH130" s="250"/>
      <c r="AI130" s="250"/>
      <c r="AJ130" s="250"/>
    </row>
    <row r="131" spans="1:36" s="24" customFormat="1" ht="18" customHeight="1">
      <c r="A131" s="122"/>
      <c r="B131" s="120"/>
      <c r="C131" s="95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20"/>
      <c r="O131" s="95"/>
      <c r="P131" s="116"/>
      <c r="Q131" s="116"/>
      <c r="R131" s="116"/>
      <c r="S131" s="116"/>
      <c r="T131" s="116"/>
      <c r="U131" s="116"/>
      <c r="V131" s="116"/>
      <c r="W131" s="116"/>
      <c r="X131" s="116"/>
      <c r="Y131" s="95"/>
      <c r="Z131" s="120"/>
      <c r="AA131" s="95"/>
      <c r="AB131" s="116"/>
      <c r="AC131" s="116"/>
      <c r="AD131" s="116"/>
      <c r="AE131" s="116"/>
      <c r="AF131" s="116"/>
      <c r="AG131" s="116"/>
      <c r="AH131" s="116"/>
      <c r="AI131" s="116"/>
      <c r="AJ131" s="116"/>
    </row>
    <row r="132" spans="1:36" s="24" customFormat="1" ht="18" customHeight="1">
      <c r="A132" s="122"/>
      <c r="B132" s="120"/>
      <c r="C132" s="95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20"/>
      <c r="O132" s="95"/>
      <c r="P132" s="116"/>
      <c r="Q132" s="116"/>
      <c r="R132" s="116"/>
      <c r="S132" s="116"/>
      <c r="T132" s="116"/>
      <c r="U132" s="116"/>
      <c r="V132" s="116"/>
      <c r="W132" s="116"/>
      <c r="X132" s="116"/>
      <c r="Y132" s="95"/>
      <c r="Z132" s="120"/>
      <c r="AA132" s="95"/>
      <c r="AB132" s="116"/>
      <c r="AC132" s="116"/>
      <c r="AD132" s="116"/>
      <c r="AE132" s="116"/>
      <c r="AF132" s="116"/>
      <c r="AG132" s="116"/>
      <c r="AH132" s="116"/>
      <c r="AI132" s="116"/>
      <c r="AJ132" s="116"/>
    </row>
    <row r="133" spans="1:36" s="24" customFormat="1">
      <c r="A133" s="122"/>
      <c r="B133" s="120"/>
      <c r="C133" s="95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20"/>
      <c r="O133" s="95"/>
      <c r="P133" s="116"/>
      <c r="Q133" s="116"/>
      <c r="R133" s="116"/>
      <c r="S133" s="116"/>
      <c r="T133" s="116"/>
      <c r="U133" s="116"/>
      <c r="V133" s="116"/>
      <c r="W133" s="116"/>
      <c r="X133" s="116"/>
      <c r="Y133" s="95"/>
      <c r="Z133" s="120"/>
      <c r="AA133" s="95"/>
      <c r="AB133" s="116"/>
      <c r="AC133" s="116"/>
      <c r="AD133" s="116"/>
      <c r="AE133" s="116"/>
      <c r="AF133" s="116"/>
      <c r="AG133" s="116"/>
      <c r="AH133" s="116"/>
      <c r="AI133" s="116"/>
      <c r="AJ133" s="116"/>
    </row>
    <row r="134" spans="1:36" s="24" customFormat="1">
      <c r="A134" s="122"/>
      <c r="B134" s="125"/>
      <c r="C134" s="95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25"/>
      <c r="O134" s="95"/>
      <c r="P134" s="116"/>
      <c r="Q134" s="116"/>
      <c r="R134" s="116"/>
      <c r="S134" s="116"/>
      <c r="T134" s="116"/>
      <c r="U134" s="116"/>
      <c r="V134" s="116"/>
      <c r="W134" s="116"/>
      <c r="X134" s="116"/>
      <c r="Y134" s="95"/>
      <c r="Z134" s="125"/>
      <c r="AA134" s="95"/>
      <c r="AB134" s="116"/>
      <c r="AC134" s="116"/>
      <c r="AD134" s="116"/>
      <c r="AE134" s="116"/>
      <c r="AF134" s="116"/>
      <c r="AG134" s="116"/>
      <c r="AH134" s="116"/>
      <c r="AI134" s="116"/>
      <c r="AJ134" s="116"/>
    </row>
    <row r="135" spans="1:36" s="24" customFormat="1">
      <c r="A135" s="122"/>
      <c r="B135" s="120"/>
      <c r="C135" s="95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20"/>
      <c r="O135" s="95"/>
      <c r="P135" s="116"/>
      <c r="Q135" s="116"/>
      <c r="R135" s="116"/>
      <c r="S135" s="116"/>
      <c r="T135" s="116"/>
      <c r="U135" s="116"/>
      <c r="V135" s="116"/>
      <c r="W135" s="116"/>
      <c r="X135" s="116"/>
      <c r="Y135" s="95"/>
      <c r="Z135" s="120"/>
      <c r="AA135" s="95"/>
      <c r="AB135" s="116"/>
      <c r="AC135" s="116"/>
      <c r="AD135" s="116"/>
      <c r="AE135" s="116"/>
      <c r="AF135" s="116"/>
      <c r="AG135" s="116"/>
      <c r="AH135" s="116"/>
      <c r="AI135" s="116"/>
      <c r="AJ135" s="116"/>
    </row>
    <row r="136" spans="1:36" s="24" customFormat="1">
      <c r="A136" s="122"/>
      <c r="B136" s="120"/>
      <c r="C136" s="95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20"/>
      <c r="O136" s="95"/>
      <c r="P136" s="116"/>
      <c r="Q136" s="116"/>
      <c r="R136" s="116"/>
      <c r="S136" s="116"/>
      <c r="T136" s="116"/>
      <c r="U136" s="116"/>
      <c r="V136" s="116"/>
      <c r="W136" s="116"/>
      <c r="X136" s="116"/>
      <c r="Y136" s="95"/>
      <c r="Z136" s="120"/>
      <c r="AA136" s="95"/>
      <c r="AB136" s="116"/>
      <c r="AC136" s="116"/>
      <c r="AD136" s="116"/>
      <c r="AE136" s="116"/>
      <c r="AF136" s="116"/>
      <c r="AG136" s="116"/>
      <c r="AH136" s="116"/>
      <c r="AI136" s="116"/>
      <c r="AJ136" s="116"/>
    </row>
    <row r="137" spans="1:36" s="24" customFormat="1">
      <c r="A137" s="122"/>
      <c r="B137" s="120"/>
      <c r="C137" s="95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20"/>
      <c r="O137" s="95"/>
      <c r="P137" s="116"/>
      <c r="Q137" s="116"/>
      <c r="R137" s="116"/>
      <c r="S137" s="116"/>
      <c r="T137" s="116"/>
      <c r="U137" s="116"/>
      <c r="V137" s="116"/>
      <c r="W137" s="116"/>
      <c r="X137" s="116"/>
      <c r="Y137" s="95"/>
      <c r="Z137" s="120"/>
      <c r="AA137" s="95"/>
      <c r="AB137" s="116"/>
      <c r="AC137" s="116"/>
      <c r="AD137" s="116"/>
      <c r="AE137" s="116"/>
      <c r="AF137" s="116"/>
      <c r="AG137" s="116"/>
      <c r="AH137" s="116"/>
      <c r="AI137" s="116"/>
      <c r="AJ137" s="116"/>
    </row>
    <row r="138" spans="1:36" s="10" customFormat="1">
      <c r="A138" s="117"/>
      <c r="B138" s="120"/>
      <c r="C138" s="95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20"/>
      <c r="O138" s="95"/>
      <c r="P138" s="116"/>
      <c r="Q138" s="116"/>
      <c r="R138" s="116"/>
      <c r="S138" s="116"/>
      <c r="T138" s="116"/>
      <c r="U138" s="116"/>
      <c r="V138" s="116"/>
      <c r="W138" s="116"/>
      <c r="X138" s="116"/>
      <c r="Y138" s="95"/>
      <c r="Z138" s="120"/>
      <c r="AA138" s="95"/>
      <c r="AB138" s="116"/>
      <c r="AC138" s="116"/>
      <c r="AD138" s="116"/>
      <c r="AE138" s="116"/>
      <c r="AF138" s="116"/>
      <c r="AG138" s="116"/>
      <c r="AH138" s="116"/>
      <c r="AI138" s="116"/>
      <c r="AJ138" s="116"/>
    </row>
    <row r="139" spans="1:36" s="10" customFormat="1">
      <c r="A139" s="117"/>
      <c r="B139" s="120"/>
      <c r="C139" s="95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20"/>
      <c r="O139" s="95"/>
      <c r="P139" s="116"/>
      <c r="Q139" s="116"/>
      <c r="R139" s="116"/>
      <c r="S139" s="116"/>
      <c r="T139" s="116"/>
      <c r="U139" s="116"/>
      <c r="V139" s="116"/>
      <c r="W139" s="116"/>
      <c r="X139" s="116"/>
      <c r="Y139" s="95"/>
      <c r="Z139" s="120"/>
      <c r="AA139" s="95"/>
      <c r="AB139" s="116"/>
      <c r="AC139" s="116"/>
      <c r="AD139" s="116"/>
      <c r="AE139" s="116"/>
      <c r="AF139" s="116"/>
      <c r="AG139" s="116"/>
      <c r="AH139" s="116"/>
      <c r="AI139" s="116"/>
      <c r="AJ139" s="116"/>
    </row>
    <row r="140" spans="1:36" s="10" customFormat="1">
      <c r="A140" s="117"/>
      <c r="B140" s="120"/>
      <c r="C140" s="95"/>
      <c r="D140" s="116"/>
      <c r="E140" s="116"/>
      <c r="F140" s="117"/>
      <c r="G140" s="117"/>
      <c r="H140" s="117"/>
      <c r="I140" s="117"/>
      <c r="J140" s="117"/>
      <c r="K140" s="117"/>
      <c r="L140" s="128"/>
      <c r="M140" s="128"/>
      <c r="N140" s="120"/>
      <c r="O140" s="95"/>
      <c r="P140" s="116"/>
      <c r="Q140" s="116"/>
      <c r="R140" s="117"/>
      <c r="S140" s="117"/>
      <c r="T140" s="117"/>
      <c r="U140" s="117"/>
      <c r="V140" s="117"/>
      <c r="W140" s="117"/>
      <c r="X140" s="128"/>
      <c r="Y140" s="128"/>
      <c r="Z140" s="120"/>
      <c r="AA140" s="95"/>
      <c r="AB140" s="116"/>
      <c r="AC140" s="116"/>
      <c r="AD140" s="117"/>
      <c r="AE140" s="117"/>
      <c r="AF140" s="117"/>
      <c r="AG140" s="117"/>
      <c r="AH140" s="117"/>
      <c r="AI140" s="117"/>
      <c r="AJ140" s="128"/>
    </row>
    <row r="141" spans="1:36" s="10" customFormat="1">
      <c r="A141" s="117"/>
      <c r="B141" s="120"/>
      <c r="C141" s="95"/>
      <c r="D141" s="116"/>
      <c r="E141" s="116"/>
      <c r="F141" s="117"/>
      <c r="G141" s="117"/>
      <c r="H141" s="117"/>
      <c r="I141" s="117"/>
      <c r="J141" s="117"/>
      <c r="K141" s="117"/>
      <c r="L141" s="128"/>
      <c r="M141" s="128"/>
      <c r="N141" s="120"/>
      <c r="O141" s="95"/>
      <c r="P141" s="116"/>
      <c r="Q141" s="116"/>
      <c r="R141" s="117"/>
      <c r="S141" s="117"/>
      <c r="T141" s="117"/>
      <c r="U141" s="117"/>
      <c r="V141" s="117"/>
      <c r="W141" s="117"/>
      <c r="X141" s="128"/>
      <c r="Y141" s="128"/>
      <c r="Z141" s="120"/>
      <c r="AA141" s="95"/>
      <c r="AB141" s="116"/>
      <c r="AC141" s="116"/>
      <c r="AD141" s="117"/>
      <c r="AE141" s="117"/>
      <c r="AF141" s="117"/>
      <c r="AG141" s="117"/>
      <c r="AH141" s="117"/>
      <c r="AI141" s="117"/>
      <c r="AJ141" s="128"/>
    </row>
    <row r="142" spans="1:36" s="10" customFormat="1">
      <c r="A142" s="117"/>
      <c r="B142" s="120"/>
      <c r="C142" s="95"/>
      <c r="D142" s="116"/>
      <c r="E142" s="116"/>
      <c r="F142" s="117"/>
      <c r="G142" s="117"/>
      <c r="H142" s="117"/>
      <c r="I142" s="117"/>
      <c r="J142" s="117"/>
      <c r="K142" s="117"/>
      <c r="L142" s="128"/>
      <c r="M142" s="128"/>
      <c r="N142" s="120"/>
      <c r="O142" s="95"/>
      <c r="P142" s="116"/>
      <c r="Q142" s="116"/>
      <c r="R142" s="117"/>
      <c r="S142" s="117"/>
      <c r="T142" s="117"/>
      <c r="U142" s="117"/>
      <c r="V142" s="117"/>
      <c r="W142" s="117"/>
      <c r="X142" s="128"/>
      <c r="Y142" s="128"/>
      <c r="Z142" s="120"/>
      <c r="AA142" s="95"/>
      <c r="AB142" s="116"/>
      <c r="AC142" s="116"/>
      <c r="AD142" s="117"/>
      <c r="AE142" s="117"/>
      <c r="AF142" s="117"/>
      <c r="AG142" s="117"/>
      <c r="AH142" s="117"/>
      <c r="AI142" s="117"/>
      <c r="AJ142" s="128"/>
    </row>
    <row r="143" spans="1:36" s="10" customFormat="1">
      <c r="A143" s="117"/>
      <c r="B143" s="120"/>
      <c r="C143" s="95"/>
      <c r="D143" s="116"/>
      <c r="E143" s="116"/>
      <c r="F143" s="117"/>
      <c r="G143" s="117"/>
      <c r="H143" s="117"/>
      <c r="I143" s="117"/>
      <c r="J143" s="117"/>
      <c r="K143" s="117"/>
      <c r="L143" s="128"/>
      <c r="M143" s="128"/>
      <c r="N143" s="120"/>
      <c r="O143" s="95"/>
      <c r="P143" s="116"/>
      <c r="Q143" s="116"/>
      <c r="R143" s="117"/>
      <c r="S143" s="117"/>
      <c r="T143" s="117"/>
      <c r="U143" s="117"/>
      <c r="V143" s="117"/>
      <c r="W143" s="117"/>
      <c r="X143" s="128"/>
      <c r="Y143" s="128"/>
      <c r="Z143" s="120"/>
      <c r="AA143" s="95"/>
      <c r="AB143" s="116"/>
      <c r="AC143" s="116"/>
      <c r="AD143" s="117"/>
      <c r="AE143" s="117"/>
      <c r="AF143" s="117"/>
      <c r="AG143" s="117"/>
      <c r="AH143" s="117"/>
      <c r="AI143" s="117"/>
      <c r="AJ143" s="128"/>
    </row>
    <row r="144" spans="1:36" s="10" customFormat="1">
      <c r="A144" s="117"/>
      <c r="B144" s="120"/>
      <c r="C144" s="95"/>
      <c r="D144" s="116"/>
      <c r="E144" s="116"/>
      <c r="F144" s="117"/>
      <c r="G144" s="117"/>
      <c r="H144" s="117"/>
      <c r="I144" s="117"/>
      <c r="J144" s="117"/>
      <c r="K144" s="117"/>
      <c r="L144" s="128"/>
      <c r="M144" s="128"/>
      <c r="N144" s="120"/>
      <c r="O144" s="95"/>
      <c r="P144" s="116"/>
      <c r="Q144" s="116"/>
      <c r="R144" s="117"/>
      <c r="S144" s="117"/>
      <c r="T144" s="117"/>
      <c r="U144" s="117"/>
      <c r="V144" s="117"/>
      <c r="W144" s="117"/>
      <c r="X144" s="128"/>
      <c r="Y144" s="128"/>
      <c r="Z144" s="120"/>
      <c r="AA144" s="95"/>
      <c r="AB144" s="116"/>
      <c r="AC144" s="116"/>
      <c r="AD144" s="117"/>
      <c r="AE144" s="117"/>
      <c r="AF144" s="117"/>
      <c r="AG144" s="117"/>
      <c r="AH144" s="117"/>
      <c r="AI144" s="117"/>
      <c r="AJ144" s="128"/>
    </row>
    <row r="145" spans="1:36" s="10" customFormat="1">
      <c r="A145" s="117"/>
      <c r="B145" s="120"/>
      <c r="C145" s="95"/>
      <c r="D145" s="116"/>
      <c r="E145" s="116"/>
      <c r="F145" s="117"/>
      <c r="G145" s="117"/>
      <c r="H145" s="117"/>
      <c r="I145" s="117"/>
      <c r="J145" s="117"/>
      <c r="K145" s="117"/>
      <c r="L145" s="128"/>
      <c r="M145" s="128"/>
      <c r="N145" s="120"/>
      <c r="O145" s="95"/>
      <c r="P145" s="116"/>
      <c r="Q145" s="116"/>
      <c r="R145" s="117"/>
      <c r="S145" s="117"/>
      <c r="T145" s="117"/>
      <c r="U145" s="117"/>
      <c r="V145" s="117"/>
      <c r="W145" s="117"/>
      <c r="X145" s="128"/>
      <c r="Y145" s="123"/>
      <c r="Z145" s="120"/>
      <c r="AA145" s="95"/>
      <c r="AB145" s="116"/>
      <c r="AC145" s="116"/>
      <c r="AD145" s="117"/>
      <c r="AE145" s="117"/>
      <c r="AF145" s="117"/>
      <c r="AG145" s="117"/>
      <c r="AH145" s="117"/>
      <c r="AI145" s="117"/>
      <c r="AJ145" s="128"/>
    </row>
    <row r="146" spans="1:36" s="10" customFormat="1">
      <c r="A146" s="117"/>
      <c r="B146" s="120"/>
      <c r="C146" s="95"/>
      <c r="D146" s="116"/>
      <c r="E146" s="116"/>
      <c r="F146" s="117"/>
      <c r="G146" s="117"/>
      <c r="H146" s="117"/>
      <c r="I146" s="117"/>
      <c r="J146" s="117"/>
      <c r="K146" s="117"/>
      <c r="L146" s="128"/>
      <c r="M146" s="128"/>
      <c r="N146" s="120"/>
      <c r="O146" s="95"/>
      <c r="P146" s="116"/>
      <c r="Q146" s="116"/>
      <c r="R146" s="117"/>
      <c r="S146" s="117"/>
      <c r="T146" s="117"/>
      <c r="U146" s="117"/>
      <c r="V146" s="117"/>
      <c r="W146" s="117"/>
      <c r="X146" s="128"/>
      <c r="Y146" s="128"/>
      <c r="Z146" s="120"/>
      <c r="AA146" s="95"/>
      <c r="AB146" s="116"/>
      <c r="AC146" s="116"/>
      <c r="AD146" s="117"/>
      <c r="AE146" s="117"/>
      <c r="AF146" s="117"/>
      <c r="AG146" s="117"/>
      <c r="AH146" s="117"/>
      <c r="AI146" s="117"/>
      <c r="AJ146" s="128"/>
    </row>
    <row r="147" spans="1:36" s="10" customFormat="1">
      <c r="A147" s="117"/>
      <c r="B147" s="120"/>
      <c r="C147" s="95"/>
      <c r="D147" s="116"/>
      <c r="E147" s="116"/>
      <c r="F147" s="117"/>
      <c r="G147" s="117"/>
      <c r="H147" s="117"/>
      <c r="I147" s="117"/>
      <c r="J147" s="117"/>
      <c r="K147" s="117"/>
      <c r="L147" s="128"/>
      <c r="M147" s="128"/>
      <c r="N147" s="120"/>
      <c r="O147" s="95"/>
      <c r="P147" s="116"/>
      <c r="Q147" s="116"/>
      <c r="R147" s="117"/>
      <c r="S147" s="117"/>
      <c r="T147" s="117"/>
      <c r="U147" s="117"/>
      <c r="V147" s="117"/>
      <c r="W147" s="117"/>
      <c r="X147" s="128"/>
      <c r="Y147" s="123"/>
      <c r="Z147" s="120"/>
      <c r="AA147" s="95"/>
      <c r="AB147" s="116"/>
      <c r="AC147" s="116"/>
      <c r="AD147" s="117"/>
      <c r="AE147" s="117"/>
      <c r="AF147" s="117"/>
      <c r="AG147" s="117"/>
      <c r="AH147" s="117"/>
      <c r="AI147" s="117"/>
      <c r="AJ147" s="128"/>
    </row>
    <row r="148" spans="1:36" s="10" customFormat="1">
      <c r="A148" s="117"/>
      <c r="B148" s="128"/>
      <c r="C148" s="95"/>
      <c r="D148" s="116"/>
      <c r="E148" s="116"/>
      <c r="F148" s="117"/>
      <c r="G148" s="117"/>
      <c r="H148" s="117"/>
      <c r="I148" s="117"/>
      <c r="J148" s="117"/>
      <c r="K148" s="117"/>
      <c r="L148" s="128"/>
      <c r="M148" s="128"/>
      <c r="N148" s="128"/>
      <c r="O148" s="95"/>
      <c r="P148" s="116"/>
      <c r="Q148" s="116"/>
      <c r="R148" s="117"/>
      <c r="S148" s="117"/>
      <c r="T148" s="117"/>
      <c r="U148" s="117"/>
      <c r="V148" s="117"/>
      <c r="W148" s="117"/>
      <c r="X148" s="128"/>
      <c r="Y148" s="128"/>
      <c r="Z148" s="128"/>
      <c r="AA148" s="95"/>
      <c r="AB148" s="116"/>
      <c r="AC148" s="116"/>
      <c r="AD148" s="117"/>
      <c r="AE148" s="117"/>
      <c r="AF148" s="117"/>
      <c r="AG148" s="117"/>
      <c r="AH148" s="117"/>
      <c r="AI148" s="117"/>
      <c r="AJ148" s="128"/>
    </row>
    <row r="149" spans="1:36" s="10" customFormat="1">
      <c r="A149" s="117"/>
      <c r="B149" s="120"/>
      <c r="C149" s="95"/>
      <c r="D149" s="116"/>
      <c r="E149" s="116"/>
      <c r="F149" s="117"/>
      <c r="G149" s="117"/>
      <c r="H149" s="117"/>
      <c r="I149" s="117"/>
      <c r="J149" s="117"/>
      <c r="K149" s="117"/>
      <c r="L149" s="128"/>
      <c r="M149" s="128"/>
      <c r="N149" s="120"/>
      <c r="O149" s="95"/>
      <c r="P149" s="116"/>
      <c r="Q149" s="116"/>
      <c r="R149" s="117"/>
      <c r="S149" s="117"/>
      <c r="T149" s="117"/>
      <c r="U149" s="117"/>
      <c r="V149" s="117"/>
      <c r="W149" s="117"/>
      <c r="X149" s="128"/>
      <c r="Y149" s="123"/>
      <c r="Z149" s="120"/>
      <c r="AA149" s="95"/>
      <c r="AB149" s="116"/>
      <c r="AC149" s="116"/>
      <c r="AD149" s="117"/>
      <c r="AE149" s="117"/>
      <c r="AF149" s="117"/>
      <c r="AG149" s="117"/>
      <c r="AH149" s="117"/>
      <c r="AI149" s="117"/>
      <c r="AJ149" s="128"/>
    </row>
    <row r="150" spans="1:36" s="10" customFormat="1">
      <c r="A150" s="117"/>
      <c r="B150" s="120"/>
      <c r="C150" s="95"/>
      <c r="D150" s="116"/>
      <c r="E150" s="116"/>
      <c r="F150" s="117"/>
      <c r="G150" s="117"/>
      <c r="H150" s="117"/>
      <c r="I150" s="117"/>
      <c r="J150" s="117"/>
      <c r="K150" s="117"/>
      <c r="L150" s="128"/>
      <c r="M150" s="128"/>
      <c r="N150" s="120"/>
      <c r="O150" s="95"/>
      <c r="P150" s="116"/>
      <c r="Q150" s="116"/>
      <c r="R150" s="117"/>
      <c r="S150" s="117"/>
      <c r="T150" s="117"/>
      <c r="U150" s="117"/>
      <c r="V150" s="117"/>
      <c r="W150" s="117"/>
      <c r="X150" s="128"/>
      <c r="Y150" s="128"/>
      <c r="Z150" s="120"/>
      <c r="AA150" s="95"/>
      <c r="AB150" s="116"/>
      <c r="AC150" s="116"/>
      <c r="AD150" s="117"/>
      <c r="AE150" s="117"/>
      <c r="AF150" s="117"/>
      <c r="AG150" s="117"/>
      <c r="AH150" s="117"/>
      <c r="AI150" s="117"/>
      <c r="AJ150" s="128"/>
    </row>
    <row r="151" spans="1:36" s="10" customFormat="1">
      <c r="A151" s="117"/>
      <c r="B151" s="120"/>
      <c r="C151" s="95"/>
      <c r="D151" s="116"/>
      <c r="E151" s="116"/>
      <c r="F151" s="117"/>
      <c r="G151" s="117"/>
      <c r="H151" s="117"/>
      <c r="I151" s="117"/>
      <c r="J151" s="117"/>
      <c r="K151" s="117"/>
      <c r="L151" s="128"/>
      <c r="M151" s="128"/>
      <c r="N151" s="120"/>
      <c r="O151" s="95"/>
      <c r="P151" s="116"/>
      <c r="Q151" s="116"/>
      <c r="R151" s="117"/>
      <c r="S151" s="117"/>
      <c r="T151" s="117"/>
      <c r="U151" s="117"/>
      <c r="V151" s="117"/>
      <c r="W151" s="117"/>
      <c r="X151" s="128"/>
      <c r="Y151" s="123"/>
      <c r="Z151" s="120"/>
      <c r="AA151" s="95"/>
      <c r="AB151" s="116"/>
      <c r="AC151" s="116"/>
      <c r="AD151" s="117"/>
      <c r="AE151" s="117"/>
      <c r="AF151" s="117"/>
      <c r="AG151" s="117"/>
      <c r="AH151" s="117"/>
      <c r="AI151" s="117"/>
      <c r="AJ151" s="128"/>
    </row>
    <row r="152" spans="1:36" s="10" customFormat="1">
      <c r="A152" s="117"/>
      <c r="B152" s="120"/>
      <c r="C152" s="95"/>
      <c r="D152" s="116"/>
      <c r="E152" s="116"/>
      <c r="F152" s="117"/>
      <c r="G152" s="117"/>
      <c r="H152" s="117"/>
      <c r="I152" s="117"/>
      <c r="J152" s="117"/>
      <c r="K152" s="117"/>
      <c r="L152" s="128"/>
      <c r="M152" s="128"/>
      <c r="N152" s="120"/>
      <c r="O152" s="95"/>
      <c r="P152" s="116"/>
      <c r="Q152" s="116"/>
      <c r="R152" s="117"/>
      <c r="S152" s="117"/>
      <c r="T152" s="117"/>
      <c r="U152" s="117"/>
      <c r="V152" s="117"/>
      <c r="W152" s="117"/>
      <c r="X152" s="128"/>
      <c r="Y152" s="128"/>
      <c r="Z152" s="120"/>
      <c r="AA152" s="95"/>
      <c r="AB152" s="116"/>
      <c r="AC152" s="116"/>
      <c r="AD152" s="117"/>
      <c r="AE152" s="117"/>
      <c r="AF152" s="117"/>
      <c r="AG152" s="117"/>
      <c r="AH152" s="117"/>
      <c r="AI152" s="117"/>
      <c r="AJ152" s="128"/>
    </row>
    <row r="153" spans="1:36" s="10" customFormat="1">
      <c r="A153" s="117"/>
      <c r="B153" s="120"/>
      <c r="C153" s="95"/>
      <c r="D153" s="116"/>
      <c r="E153" s="116"/>
      <c r="F153" s="117"/>
      <c r="G153" s="117"/>
      <c r="H153" s="117"/>
      <c r="I153" s="117"/>
      <c r="J153" s="117"/>
      <c r="K153" s="117"/>
      <c r="L153" s="128"/>
      <c r="M153" s="128"/>
      <c r="N153" s="120"/>
      <c r="O153" s="95"/>
      <c r="P153" s="116"/>
      <c r="Q153" s="116"/>
      <c r="R153" s="117"/>
      <c r="S153" s="117"/>
      <c r="T153" s="117"/>
      <c r="U153" s="117"/>
      <c r="V153" s="117"/>
      <c r="W153" s="117"/>
      <c r="X153" s="128"/>
      <c r="Y153" s="128"/>
      <c r="Z153" s="120"/>
      <c r="AA153" s="95"/>
      <c r="AB153" s="116"/>
      <c r="AC153" s="116"/>
      <c r="AD153" s="117"/>
      <c r="AE153" s="117"/>
      <c r="AF153" s="117"/>
      <c r="AG153" s="117"/>
      <c r="AH153" s="117"/>
      <c r="AI153" s="117"/>
      <c r="AJ153" s="128"/>
    </row>
    <row r="154" spans="1:36" s="10" customFormat="1">
      <c r="A154" s="117"/>
      <c r="B154" s="120"/>
      <c r="C154" s="95"/>
      <c r="D154" s="116"/>
      <c r="E154" s="116"/>
      <c r="F154" s="117"/>
      <c r="G154" s="117"/>
      <c r="H154" s="117"/>
      <c r="I154" s="117"/>
      <c r="J154" s="117"/>
      <c r="K154" s="117"/>
      <c r="L154" s="128"/>
      <c r="M154" s="128"/>
      <c r="N154" s="120"/>
      <c r="O154" s="95"/>
      <c r="P154" s="116"/>
      <c r="Q154" s="116"/>
      <c r="R154" s="117"/>
      <c r="S154" s="117"/>
      <c r="T154" s="117"/>
      <c r="U154" s="117"/>
      <c r="V154" s="117"/>
      <c r="W154" s="117"/>
      <c r="X154" s="128"/>
      <c r="Y154" s="128"/>
      <c r="Z154" s="120"/>
      <c r="AA154" s="95"/>
      <c r="AB154" s="116"/>
      <c r="AC154" s="116"/>
      <c r="AD154" s="117"/>
      <c r="AE154" s="117"/>
      <c r="AF154" s="117"/>
      <c r="AG154" s="117"/>
      <c r="AH154" s="117"/>
      <c r="AI154" s="117"/>
      <c r="AJ154" s="128"/>
    </row>
    <row r="155" spans="1:36" s="10" customFormat="1">
      <c r="A155" s="117"/>
      <c r="B155" s="120"/>
      <c r="C155" s="95"/>
      <c r="D155" s="116"/>
      <c r="E155" s="116"/>
      <c r="F155" s="117"/>
      <c r="G155" s="117"/>
      <c r="H155" s="117"/>
      <c r="I155" s="117"/>
      <c r="J155" s="117"/>
      <c r="K155" s="117"/>
      <c r="L155" s="128"/>
      <c r="M155" s="128"/>
      <c r="N155" s="120"/>
      <c r="O155" s="95"/>
      <c r="P155" s="116"/>
      <c r="Q155" s="116"/>
      <c r="R155" s="117"/>
      <c r="S155" s="117"/>
      <c r="T155" s="117"/>
      <c r="U155" s="117"/>
      <c r="V155" s="117"/>
      <c r="W155" s="117"/>
      <c r="X155" s="128"/>
      <c r="Y155" s="117"/>
      <c r="Z155" s="120"/>
      <c r="AA155" s="95"/>
      <c r="AB155" s="116"/>
      <c r="AC155" s="116"/>
      <c r="AD155" s="117"/>
      <c r="AE155" s="117"/>
      <c r="AF155" s="117"/>
      <c r="AG155" s="117"/>
      <c r="AH155" s="117"/>
      <c r="AI155" s="117"/>
      <c r="AJ155" s="128"/>
    </row>
    <row r="156" spans="1:36">
      <c r="A156" s="77"/>
      <c r="B156" s="120"/>
      <c r="C156" s="95"/>
      <c r="D156" s="116"/>
      <c r="E156" s="116"/>
      <c r="F156" s="117"/>
      <c r="G156" s="117"/>
      <c r="H156" s="117"/>
      <c r="I156" s="117"/>
      <c r="J156" s="117"/>
      <c r="K156" s="117"/>
      <c r="L156" s="128"/>
      <c r="M156" s="128"/>
      <c r="N156" s="120"/>
      <c r="O156" s="95"/>
      <c r="P156" s="116"/>
      <c r="Q156" s="116"/>
      <c r="R156" s="117"/>
      <c r="S156" s="117"/>
      <c r="T156" s="117"/>
      <c r="U156" s="117"/>
      <c r="V156" s="117"/>
      <c r="W156" s="117"/>
      <c r="X156" s="128"/>
      <c r="Y156" s="128"/>
      <c r="Z156" s="120"/>
      <c r="AA156" s="95"/>
      <c r="AB156" s="116"/>
      <c r="AC156" s="116"/>
      <c r="AD156" s="117"/>
      <c r="AE156" s="117"/>
      <c r="AF156" s="117"/>
      <c r="AG156" s="117"/>
      <c r="AH156" s="117"/>
      <c r="AI156" s="117"/>
      <c r="AJ156" s="128"/>
    </row>
    <row r="157" spans="1:36">
      <c r="A157" s="77"/>
      <c r="B157" s="120"/>
      <c r="C157" s="117"/>
      <c r="D157" s="250"/>
      <c r="E157" s="250"/>
      <c r="F157" s="250"/>
      <c r="G157" s="250"/>
      <c r="H157" s="250"/>
      <c r="I157" s="250"/>
      <c r="J157" s="250"/>
      <c r="K157" s="250"/>
      <c r="L157" s="250"/>
      <c r="M157" s="250"/>
      <c r="N157" s="120"/>
      <c r="O157" s="117"/>
      <c r="P157" s="250"/>
      <c r="Q157" s="250"/>
      <c r="R157" s="250"/>
      <c r="S157" s="250"/>
      <c r="T157" s="250"/>
      <c r="U157" s="250"/>
      <c r="V157" s="250"/>
      <c r="W157" s="250"/>
      <c r="X157" s="250"/>
      <c r="Y157" s="117"/>
      <c r="Z157" s="120"/>
      <c r="AA157" s="117"/>
      <c r="AB157" s="250"/>
      <c r="AC157" s="250"/>
      <c r="AD157" s="250"/>
      <c r="AE157" s="250"/>
      <c r="AF157" s="250"/>
      <c r="AG157" s="250"/>
      <c r="AH157" s="250"/>
      <c r="AI157" s="250"/>
      <c r="AJ157" s="250"/>
    </row>
    <row r="158" spans="1:36">
      <c r="A158" s="77"/>
      <c r="B158" s="120"/>
      <c r="C158" s="95"/>
      <c r="D158" s="116"/>
      <c r="E158" s="116"/>
      <c r="F158" s="117"/>
      <c r="G158" s="117"/>
      <c r="H158" s="117"/>
      <c r="I158" s="117"/>
      <c r="J158" s="117"/>
      <c r="K158" s="117"/>
      <c r="L158" s="128"/>
      <c r="M158" s="128"/>
      <c r="N158" s="120"/>
      <c r="O158" s="95"/>
      <c r="P158" s="116"/>
      <c r="Q158" s="116"/>
      <c r="R158" s="117"/>
      <c r="S158" s="117"/>
      <c r="T158" s="117"/>
      <c r="U158" s="117"/>
      <c r="V158" s="117"/>
      <c r="W158" s="117"/>
      <c r="X158" s="128"/>
      <c r="Y158" s="128"/>
      <c r="Z158" s="120"/>
      <c r="AA158" s="95"/>
      <c r="AB158" s="116"/>
      <c r="AC158" s="116"/>
      <c r="AD158" s="117"/>
      <c r="AE158" s="117"/>
      <c r="AF158" s="117"/>
      <c r="AG158" s="117"/>
      <c r="AH158" s="117"/>
      <c r="AI158" s="117"/>
      <c r="AJ158" s="128"/>
    </row>
    <row r="159" spans="1:36">
      <c r="A159" s="77"/>
      <c r="B159" s="120"/>
      <c r="C159" s="117"/>
      <c r="D159" s="250"/>
      <c r="E159" s="250"/>
      <c r="F159" s="250"/>
      <c r="G159" s="250"/>
      <c r="H159" s="250"/>
      <c r="I159" s="250"/>
      <c r="J159" s="250"/>
      <c r="K159" s="250"/>
      <c r="L159" s="250"/>
      <c r="M159" s="250"/>
      <c r="N159" s="120"/>
      <c r="O159" s="117"/>
      <c r="P159" s="250"/>
      <c r="Q159" s="250"/>
      <c r="R159" s="250"/>
      <c r="S159" s="250"/>
      <c r="T159" s="250"/>
      <c r="U159" s="250"/>
      <c r="V159" s="250"/>
      <c r="W159" s="250"/>
      <c r="X159" s="250"/>
      <c r="Y159" s="117"/>
      <c r="Z159" s="120"/>
      <c r="AA159" s="117"/>
      <c r="AB159" s="250"/>
      <c r="AC159" s="250"/>
      <c r="AD159" s="250"/>
      <c r="AE159" s="250"/>
      <c r="AF159" s="250"/>
      <c r="AG159" s="250"/>
      <c r="AH159" s="250"/>
      <c r="AI159" s="250"/>
      <c r="AJ159" s="250"/>
    </row>
    <row r="160" spans="1:36" s="10" customFormat="1">
      <c r="A160" s="117"/>
      <c r="B160" s="120"/>
      <c r="C160" s="95"/>
      <c r="D160" s="116"/>
      <c r="E160" s="116"/>
      <c r="F160" s="117"/>
      <c r="G160" s="117"/>
      <c r="H160" s="117"/>
      <c r="I160" s="117"/>
      <c r="J160" s="117"/>
      <c r="K160" s="117"/>
      <c r="L160" s="128"/>
      <c r="M160" s="128"/>
      <c r="N160" s="120"/>
      <c r="O160" s="95"/>
      <c r="P160" s="116"/>
      <c r="Q160" s="116"/>
      <c r="R160" s="117"/>
      <c r="S160" s="117"/>
      <c r="T160" s="117"/>
      <c r="U160" s="117"/>
      <c r="V160" s="117"/>
      <c r="W160" s="117"/>
      <c r="X160" s="128"/>
      <c r="Y160" s="128"/>
      <c r="Z160" s="120"/>
      <c r="AA160" s="95"/>
      <c r="AB160" s="116"/>
      <c r="AC160" s="116"/>
      <c r="AD160" s="117"/>
      <c r="AE160" s="117"/>
      <c r="AF160" s="117"/>
      <c r="AG160" s="117"/>
      <c r="AH160" s="117"/>
      <c r="AI160" s="117"/>
      <c r="AJ160" s="128"/>
    </row>
    <row r="161" spans="1:36" s="10" customFormat="1">
      <c r="A161" s="117"/>
      <c r="B161" s="120"/>
      <c r="C161" s="95"/>
      <c r="D161" s="116"/>
      <c r="E161" s="116"/>
      <c r="F161" s="117"/>
      <c r="G161" s="117"/>
      <c r="H161" s="117"/>
      <c r="I161" s="117"/>
      <c r="J161" s="117"/>
      <c r="K161" s="117"/>
      <c r="L161" s="128"/>
      <c r="M161" s="128"/>
      <c r="N161" s="120"/>
      <c r="O161" s="95"/>
      <c r="P161" s="116"/>
      <c r="Q161" s="116"/>
      <c r="R161" s="117"/>
      <c r="S161" s="117"/>
      <c r="T161" s="117"/>
      <c r="U161" s="117"/>
      <c r="V161" s="117"/>
      <c r="W161" s="117"/>
      <c r="X161" s="128"/>
      <c r="Y161" s="128"/>
      <c r="Z161" s="120"/>
      <c r="AA161" s="95"/>
      <c r="AB161" s="116"/>
      <c r="AC161" s="116"/>
      <c r="AD161" s="117"/>
      <c r="AE161" s="117"/>
      <c r="AF161" s="117"/>
      <c r="AG161" s="117"/>
      <c r="AH161" s="117"/>
      <c r="AI161" s="117"/>
      <c r="AJ161" s="128"/>
    </row>
    <row r="162" spans="1:36" s="10" customFormat="1">
      <c r="A162" s="117"/>
      <c r="B162" s="120"/>
      <c r="C162" s="95"/>
      <c r="D162" s="116"/>
      <c r="E162" s="116"/>
      <c r="F162" s="117"/>
      <c r="G162" s="117"/>
      <c r="H162" s="117"/>
      <c r="I162" s="117"/>
      <c r="J162" s="117"/>
      <c r="K162" s="117"/>
      <c r="L162" s="128"/>
      <c r="M162" s="128"/>
      <c r="N162" s="120"/>
      <c r="O162" s="95"/>
      <c r="P162" s="116"/>
      <c r="Q162" s="116"/>
      <c r="R162" s="117"/>
      <c r="S162" s="117"/>
      <c r="T162" s="117"/>
      <c r="U162" s="117"/>
      <c r="V162" s="117"/>
      <c r="W162" s="117"/>
      <c r="X162" s="128"/>
      <c r="Y162" s="128"/>
      <c r="Z162" s="120"/>
      <c r="AA162" s="95"/>
      <c r="AB162" s="116"/>
      <c r="AC162" s="116"/>
      <c r="AD162" s="117"/>
      <c r="AE162" s="117"/>
      <c r="AF162" s="117"/>
      <c r="AG162" s="117"/>
      <c r="AH162" s="117"/>
      <c r="AI162" s="117"/>
      <c r="AJ162" s="128"/>
    </row>
    <row r="163" spans="1:36" s="10" customFormat="1">
      <c r="A163" s="117"/>
      <c r="B163" s="120"/>
      <c r="C163" s="95"/>
      <c r="D163" s="116"/>
      <c r="E163" s="116"/>
      <c r="F163" s="117"/>
      <c r="G163" s="117"/>
      <c r="H163" s="117"/>
      <c r="I163" s="117"/>
      <c r="J163" s="117"/>
      <c r="K163" s="117"/>
      <c r="L163" s="128"/>
      <c r="M163" s="128"/>
      <c r="N163" s="120"/>
      <c r="O163" s="95"/>
      <c r="P163" s="116"/>
      <c r="Q163" s="116"/>
      <c r="R163" s="117"/>
      <c r="S163" s="117"/>
      <c r="T163" s="117"/>
      <c r="U163" s="117"/>
      <c r="V163" s="117"/>
      <c r="W163" s="117"/>
      <c r="X163" s="128"/>
      <c r="Y163" s="128"/>
      <c r="Z163" s="120"/>
      <c r="AA163" s="95"/>
      <c r="AB163" s="116"/>
      <c r="AC163" s="116"/>
      <c r="AD163" s="117"/>
      <c r="AE163" s="117"/>
      <c r="AF163" s="117"/>
      <c r="AG163" s="117"/>
      <c r="AH163" s="117"/>
      <c r="AI163" s="117"/>
      <c r="AJ163" s="128"/>
    </row>
    <row r="164" spans="1:36" s="10" customFormat="1">
      <c r="A164" s="117"/>
      <c r="B164" s="120"/>
      <c r="C164" s="95"/>
      <c r="D164" s="116"/>
      <c r="E164" s="116"/>
      <c r="F164" s="117"/>
      <c r="G164" s="117"/>
      <c r="H164" s="117"/>
      <c r="I164" s="117"/>
      <c r="J164" s="117"/>
      <c r="K164" s="117"/>
      <c r="L164" s="128"/>
      <c r="M164" s="128"/>
      <c r="N164" s="120"/>
      <c r="O164" s="95"/>
      <c r="P164" s="116"/>
      <c r="Q164" s="116"/>
      <c r="R164" s="117"/>
      <c r="S164" s="117"/>
      <c r="T164" s="117"/>
      <c r="U164" s="117"/>
      <c r="V164" s="117"/>
      <c r="W164" s="117"/>
      <c r="X164" s="128"/>
      <c r="Y164" s="128"/>
      <c r="Z164" s="120"/>
      <c r="AA164" s="95"/>
      <c r="AB164" s="116"/>
      <c r="AC164" s="116"/>
      <c r="AD164" s="117"/>
      <c r="AE164" s="117"/>
      <c r="AF164" s="117"/>
      <c r="AG164" s="117"/>
      <c r="AH164" s="117"/>
      <c r="AI164" s="117"/>
      <c r="AJ164" s="128"/>
    </row>
    <row r="165" spans="1:36" s="10" customFormat="1">
      <c r="A165" s="117"/>
      <c r="B165" s="120"/>
      <c r="C165" s="95"/>
      <c r="D165" s="116"/>
      <c r="E165" s="116"/>
      <c r="F165" s="117"/>
      <c r="G165" s="117"/>
      <c r="H165" s="117"/>
      <c r="I165" s="117"/>
      <c r="J165" s="117"/>
      <c r="K165" s="117"/>
      <c r="L165" s="128"/>
      <c r="M165" s="128"/>
      <c r="N165" s="120"/>
      <c r="O165" s="95"/>
      <c r="P165" s="116"/>
      <c r="Q165" s="116"/>
      <c r="R165" s="117"/>
      <c r="S165" s="117"/>
      <c r="T165" s="117"/>
      <c r="U165" s="117"/>
      <c r="V165" s="117"/>
      <c r="W165" s="117"/>
      <c r="X165" s="128"/>
      <c r="Y165" s="128"/>
      <c r="Z165" s="120"/>
      <c r="AA165" s="95"/>
      <c r="AB165" s="116"/>
      <c r="AC165" s="116"/>
      <c r="AD165" s="117"/>
      <c r="AE165" s="117"/>
      <c r="AF165" s="117"/>
      <c r="AG165" s="117"/>
      <c r="AH165" s="117"/>
      <c r="AI165" s="117"/>
      <c r="AJ165" s="128"/>
    </row>
    <row r="166" spans="1:36" s="10" customFormat="1">
      <c r="A166" s="117"/>
      <c r="B166" s="120"/>
      <c r="C166" s="95"/>
      <c r="D166" s="116"/>
      <c r="E166" s="116"/>
      <c r="F166" s="117"/>
      <c r="G166" s="117"/>
      <c r="H166" s="117"/>
      <c r="I166" s="117"/>
      <c r="J166" s="117"/>
      <c r="K166" s="117"/>
      <c r="L166" s="128"/>
      <c r="M166" s="128"/>
      <c r="N166" s="120"/>
      <c r="O166" s="95"/>
      <c r="P166" s="116"/>
      <c r="Q166" s="116"/>
      <c r="R166" s="117"/>
      <c r="S166" s="117"/>
      <c r="T166" s="117"/>
      <c r="U166" s="117"/>
      <c r="V166" s="117"/>
      <c r="W166" s="117"/>
      <c r="X166" s="128"/>
      <c r="Y166" s="128"/>
      <c r="Z166" s="120"/>
      <c r="AA166" s="95"/>
      <c r="AB166" s="116"/>
      <c r="AC166" s="116"/>
      <c r="AD166" s="117"/>
      <c r="AE166" s="117"/>
      <c r="AF166" s="117"/>
      <c r="AG166" s="117"/>
      <c r="AH166" s="117"/>
      <c r="AI166" s="117"/>
      <c r="AJ166" s="128"/>
    </row>
    <row r="167" spans="1:36" s="10" customFormat="1">
      <c r="A167" s="117"/>
      <c r="B167" s="120"/>
      <c r="C167" s="95"/>
      <c r="D167" s="116"/>
      <c r="E167" s="116"/>
      <c r="F167" s="117"/>
      <c r="G167" s="117"/>
      <c r="H167" s="117"/>
      <c r="I167" s="117"/>
      <c r="J167" s="117"/>
      <c r="K167" s="117"/>
      <c r="L167" s="128"/>
      <c r="M167" s="128"/>
      <c r="N167" s="120"/>
      <c r="O167" s="95"/>
      <c r="P167" s="116"/>
      <c r="Q167" s="116"/>
      <c r="R167" s="117"/>
      <c r="S167" s="117"/>
      <c r="T167" s="117"/>
      <c r="U167" s="117"/>
      <c r="V167" s="117"/>
      <c r="W167" s="117"/>
      <c r="X167" s="128"/>
      <c r="Y167" s="128"/>
      <c r="Z167" s="120"/>
      <c r="AA167" s="95"/>
      <c r="AB167" s="116"/>
      <c r="AC167" s="116"/>
      <c r="AD167" s="117"/>
      <c r="AE167" s="117"/>
      <c r="AF167" s="117"/>
      <c r="AG167" s="117"/>
      <c r="AH167" s="117"/>
      <c r="AI167" s="117"/>
      <c r="AJ167" s="128"/>
    </row>
    <row r="168" spans="1:36" s="10" customFormat="1">
      <c r="A168" s="117"/>
      <c r="B168" s="120"/>
      <c r="C168" s="95"/>
      <c r="D168" s="116"/>
      <c r="E168" s="116"/>
      <c r="F168" s="117"/>
      <c r="G168" s="117"/>
      <c r="H168" s="117"/>
      <c r="I168" s="117"/>
      <c r="J168" s="117"/>
      <c r="K168" s="117"/>
      <c r="L168" s="128"/>
      <c r="M168" s="128"/>
      <c r="N168" s="120"/>
      <c r="O168" s="95"/>
      <c r="P168" s="116"/>
      <c r="Q168" s="116"/>
      <c r="R168" s="117"/>
      <c r="S168" s="117"/>
      <c r="T168" s="117"/>
      <c r="U168" s="117"/>
      <c r="V168" s="117"/>
      <c r="W168" s="117"/>
      <c r="X168" s="128"/>
      <c r="Y168" s="128"/>
      <c r="Z168" s="120"/>
      <c r="AA168" s="95"/>
      <c r="AB168" s="116"/>
      <c r="AC168" s="116"/>
      <c r="AD168" s="117"/>
      <c r="AE168" s="117"/>
      <c r="AF168" s="117"/>
      <c r="AG168" s="117"/>
      <c r="AH168" s="117"/>
      <c r="AI168" s="117"/>
      <c r="AJ168" s="128"/>
    </row>
    <row r="169" spans="1:36" s="10" customFormat="1">
      <c r="A169" s="117"/>
      <c r="B169" s="120"/>
      <c r="C169" s="95"/>
      <c r="D169" s="116"/>
      <c r="E169" s="116"/>
      <c r="F169" s="128"/>
      <c r="G169" s="128"/>
      <c r="H169" s="128"/>
      <c r="I169" s="128"/>
      <c r="J169" s="128"/>
      <c r="K169" s="128"/>
      <c r="L169" s="128"/>
      <c r="M169" s="128"/>
      <c r="N169" s="120"/>
      <c r="O169" s="95"/>
      <c r="P169" s="116"/>
      <c r="Q169" s="116"/>
      <c r="R169" s="128"/>
      <c r="S169" s="128"/>
      <c r="T169" s="128"/>
      <c r="U169" s="128"/>
      <c r="V169" s="128"/>
      <c r="W169" s="128"/>
      <c r="X169" s="128"/>
      <c r="Y169" s="123"/>
      <c r="Z169" s="120"/>
      <c r="AA169" s="95"/>
      <c r="AB169" s="116"/>
      <c r="AC169" s="116"/>
      <c r="AD169" s="128"/>
      <c r="AE169" s="128"/>
      <c r="AF169" s="128"/>
      <c r="AG169" s="128"/>
      <c r="AH169" s="128"/>
      <c r="AI169" s="128"/>
      <c r="AJ169" s="128"/>
    </row>
    <row r="170" spans="1:36">
      <c r="A170" s="77"/>
      <c r="B170" s="269"/>
      <c r="C170" s="95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269"/>
      <c r="O170" s="95"/>
      <c r="P170" s="116"/>
      <c r="Q170" s="116"/>
      <c r="R170" s="116"/>
      <c r="S170" s="116"/>
      <c r="T170" s="116"/>
      <c r="U170" s="116"/>
      <c r="V170" s="116"/>
      <c r="W170" s="116"/>
      <c r="X170" s="116"/>
      <c r="Y170" s="95"/>
      <c r="Z170" s="269"/>
      <c r="AA170" s="95"/>
      <c r="AB170" s="116"/>
      <c r="AC170" s="116"/>
      <c r="AD170" s="116"/>
      <c r="AE170" s="116"/>
      <c r="AF170" s="116"/>
      <c r="AG170" s="116"/>
      <c r="AH170" s="116"/>
      <c r="AI170" s="116"/>
      <c r="AJ170" s="116"/>
    </row>
    <row r="171" spans="1:36" s="10" customFormat="1">
      <c r="A171" s="117"/>
      <c r="B171" s="120"/>
      <c r="C171" s="95"/>
      <c r="D171" s="116"/>
      <c r="E171" s="116"/>
      <c r="F171" s="117"/>
      <c r="G171" s="117"/>
      <c r="H171" s="117"/>
      <c r="I171" s="117"/>
      <c r="J171" s="117"/>
      <c r="K171" s="117"/>
      <c r="L171" s="128"/>
      <c r="M171" s="128"/>
      <c r="N171" s="120"/>
      <c r="O171" s="95"/>
      <c r="P171" s="116"/>
      <c r="Q171" s="116"/>
      <c r="R171" s="117"/>
      <c r="S171" s="117"/>
      <c r="T171" s="117"/>
      <c r="U171" s="117"/>
      <c r="V171" s="117"/>
      <c r="W171" s="117"/>
      <c r="X171" s="128"/>
      <c r="Y171" s="128"/>
      <c r="Z171" s="120"/>
      <c r="AA171" s="95"/>
      <c r="AB171" s="116"/>
      <c r="AC171" s="116"/>
      <c r="AD171" s="117"/>
      <c r="AE171" s="117"/>
      <c r="AF171" s="117"/>
      <c r="AG171" s="117"/>
      <c r="AH171" s="117"/>
      <c r="AI171" s="117"/>
      <c r="AJ171" s="128"/>
    </row>
    <row r="172" spans="1:36" s="10" customFormat="1">
      <c r="A172" s="117"/>
      <c r="B172" s="120"/>
      <c r="C172" s="95"/>
      <c r="D172" s="116"/>
      <c r="E172" s="116"/>
      <c r="F172" s="117"/>
      <c r="G172" s="117"/>
      <c r="H172" s="117"/>
      <c r="I172" s="117"/>
      <c r="J172" s="117"/>
      <c r="K172" s="117"/>
      <c r="L172" s="128"/>
      <c r="M172" s="128"/>
      <c r="N172" s="120"/>
      <c r="O172" s="95"/>
      <c r="P172" s="116"/>
      <c r="Q172" s="116"/>
      <c r="R172" s="117"/>
      <c r="S172" s="117"/>
      <c r="T172" s="117"/>
      <c r="U172" s="117"/>
      <c r="V172" s="117"/>
      <c r="W172" s="117"/>
      <c r="X172" s="128"/>
      <c r="Y172" s="128"/>
      <c r="Z172" s="120"/>
      <c r="AA172" s="95"/>
      <c r="AB172" s="116"/>
      <c r="AC172" s="116"/>
      <c r="AD172" s="117"/>
      <c r="AE172" s="117"/>
      <c r="AF172" s="117"/>
      <c r="AG172" s="117"/>
      <c r="AH172" s="117"/>
      <c r="AI172" s="117"/>
      <c r="AJ172" s="128"/>
    </row>
    <row r="173" spans="1:36" s="10" customFormat="1">
      <c r="A173" s="117"/>
      <c r="B173" s="120"/>
      <c r="C173" s="95"/>
      <c r="D173" s="116"/>
      <c r="E173" s="116"/>
      <c r="F173" s="128"/>
      <c r="G173" s="128"/>
      <c r="H173" s="128"/>
      <c r="I173" s="128"/>
      <c r="J173" s="128"/>
      <c r="K173" s="128"/>
      <c r="L173" s="128"/>
      <c r="M173" s="128"/>
      <c r="N173" s="120"/>
      <c r="O173" s="95"/>
      <c r="P173" s="116"/>
      <c r="Q173" s="116"/>
      <c r="R173" s="128"/>
      <c r="S173" s="128"/>
      <c r="T173" s="128"/>
      <c r="U173" s="128"/>
      <c r="V173" s="128"/>
      <c r="W173" s="128"/>
      <c r="X173" s="128"/>
      <c r="Y173" s="123"/>
      <c r="Z173" s="120"/>
      <c r="AA173" s="95"/>
      <c r="AB173" s="116"/>
      <c r="AC173" s="116"/>
      <c r="AD173" s="128"/>
      <c r="AE173" s="128"/>
      <c r="AF173" s="128"/>
      <c r="AG173" s="128"/>
      <c r="AH173" s="128"/>
      <c r="AI173" s="128"/>
      <c r="AJ173" s="128"/>
    </row>
    <row r="174" spans="1:36" s="10" customFormat="1">
      <c r="A174" s="117"/>
      <c r="B174" s="120"/>
      <c r="C174" s="95"/>
      <c r="D174" s="116"/>
      <c r="E174" s="116"/>
      <c r="F174" s="117"/>
      <c r="G174" s="117"/>
      <c r="H174" s="117"/>
      <c r="I174" s="117"/>
      <c r="J174" s="117"/>
      <c r="K174" s="117"/>
      <c r="L174" s="128"/>
      <c r="M174" s="128"/>
      <c r="N174" s="120"/>
      <c r="O174" s="95"/>
      <c r="P174" s="116"/>
      <c r="Q174" s="116"/>
      <c r="R174" s="117"/>
      <c r="S174" s="117"/>
      <c r="T174" s="117"/>
      <c r="U174" s="117"/>
      <c r="V174" s="117"/>
      <c r="W174" s="117"/>
      <c r="X174" s="128"/>
      <c r="Y174" s="128"/>
      <c r="Z174" s="120"/>
      <c r="AA174" s="95"/>
      <c r="AB174" s="116"/>
      <c r="AC174" s="116"/>
      <c r="AD174" s="117"/>
      <c r="AE174" s="117"/>
      <c r="AF174" s="117"/>
      <c r="AG174" s="117"/>
      <c r="AH174" s="117"/>
      <c r="AI174" s="117"/>
      <c r="AJ174" s="128"/>
    </row>
    <row r="175" spans="1:36" s="10" customFormat="1">
      <c r="A175" s="117"/>
      <c r="B175" s="120"/>
      <c r="C175" s="95"/>
      <c r="D175" s="116"/>
      <c r="E175" s="116"/>
      <c r="F175" s="128"/>
      <c r="G175" s="128"/>
      <c r="H175" s="128"/>
      <c r="I175" s="128"/>
      <c r="J175" s="128"/>
      <c r="K175" s="128"/>
      <c r="L175" s="128"/>
      <c r="M175" s="128"/>
      <c r="N175" s="120"/>
      <c r="O175" s="95"/>
      <c r="P175" s="116"/>
      <c r="Q175" s="116"/>
      <c r="R175" s="128"/>
      <c r="S175" s="128"/>
      <c r="T175" s="128"/>
      <c r="U175" s="128"/>
      <c r="V175" s="128"/>
      <c r="W175" s="128"/>
      <c r="X175" s="128"/>
      <c r="Y175" s="123"/>
      <c r="Z175" s="120"/>
      <c r="AA175" s="95"/>
      <c r="AB175" s="116"/>
      <c r="AC175" s="116"/>
      <c r="AD175" s="128"/>
      <c r="AE175" s="128"/>
      <c r="AF175" s="128"/>
      <c r="AG175" s="128"/>
      <c r="AH175" s="128"/>
      <c r="AI175" s="128"/>
      <c r="AJ175" s="128"/>
    </row>
    <row r="176" spans="1:36" s="10" customFormat="1">
      <c r="A176" s="77"/>
      <c r="B176" s="269"/>
      <c r="C176" s="95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269"/>
      <c r="O176" s="95"/>
      <c r="P176" s="116"/>
      <c r="Q176" s="116"/>
      <c r="R176" s="116"/>
      <c r="S176" s="116"/>
      <c r="T176" s="116"/>
      <c r="U176" s="116"/>
      <c r="V176" s="116"/>
      <c r="W176" s="116"/>
      <c r="X176" s="116"/>
      <c r="Y176" s="95"/>
      <c r="Z176" s="269"/>
      <c r="AA176" s="95"/>
      <c r="AB176" s="116"/>
      <c r="AC176" s="116"/>
      <c r="AD176" s="116"/>
      <c r="AE176" s="116"/>
      <c r="AF176" s="116"/>
      <c r="AG176" s="116"/>
      <c r="AH176" s="116"/>
      <c r="AI176" s="116"/>
      <c r="AJ176" s="116"/>
    </row>
    <row r="177" spans="1:36" s="10" customFormat="1">
      <c r="A177" s="117"/>
      <c r="B177" s="120"/>
      <c r="C177" s="95"/>
      <c r="D177" s="116"/>
      <c r="E177" s="116"/>
      <c r="F177" s="117"/>
      <c r="G177" s="117"/>
      <c r="H177" s="117"/>
      <c r="I177" s="117"/>
      <c r="J177" s="117"/>
      <c r="K177" s="117"/>
      <c r="L177" s="128"/>
      <c r="M177" s="128"/>
      <c r="N177" s="120"/>
      <c r="O177" s="95"/>
      <c r="P177" s="116"/>
      <c r="Q177" s="116"/>
      <c r="R177" s="117"/>
      <c r="S177" s="117"/>
      <c r="T177" s="117"/>
      <c r="U177" s="117"/>
      <c r="V177" s="117"/>
      <c r="W177" s="117"/>
      <c r="X177" s="128"/>
      <c r="Y177" s="128"/>
      <c r="Z177" s="120"/>
      <c r="AA177" s="95"/>
      <c r="AB177" s="116"/>
      <c r="AC177" s="116"/>
      <c r="AD177" s="117"/>
      <c r="AE177" s="117"/>
      <c r="AF177" s="117"/>
      <c r="AG177" s="117"/>
      <c r="AH177" s="117"/>
      <c r="AI177" s="117"/>
      <c r="AJ177" s="128"/>
    </row>
    <row r="178" spans="1:36" s="10" customFormat="1">
      <c r="A178" s="117"/>
      <c r="B178" s="120"/>
      <c r="C178" s="95"/>
      <c r="D178" s="116"/>
      <c r="E178" s="116"/>
      <c r="F178" s="117"/>
      <c r="G178" s="117"/>
      <c r="H178" s="117"/>
      <c r="I178" s="117"/>
      <c r="J178" s="117"/>
      <c r="K178" s="117"/>
      <c r="L178" s="128"/>
      <c r="M178" s="128"/>
      <c r="N178" s="120"/>
      <c r="O178" s="95"/>
      <c r="P178" s="116"/>
      <c r="Q178" s="116"/>
      <c r="R178" s="117"/>
      <c r="S178" s="117"/>
      <c r="T178" s="117"/>
      <c r="U178" s="117"/>
      <c r="V178" s="117"/>
      <c r="W178" s="117"/>
      <c r="X178" s="128"/>
      <c r="Y178" s="128"/>
      <c r="Z178" s="120"/>
      <c r="AA178" s="95"/>
      <c r="AB178" s="116"/>
      <c r="AC178" s="116"/>
      <c r="AD178" s="117"/>
      <c r="AE178" s="117"/>
      <c r="AF178" s="117"/>
      <c r="AG178" s="117"/>
      <c r="AH178" s="117"/>
      <c r="AI178" s="117"/>
      <c r="AJ178" s="128"/>
    </row>
    <row r="179" spans="1:36" s="10" customFormat="1">
      <c r="A179" s="117"/>
      <c r="B179" s="120"/>
      <c r="C179" s="95"/>
      <c r="D179" s="116"/>
      <c r="E179" s="116"/>
      <c r="F179" s="128"/>
      <c r="G179" s="128"/>
      <c r="H179" s="128"/>
      <c r="I179" s="128"/>
      <c r="J179" s="128"/>
      <c r="K179" s="128"/>
      <c r="L179" s="128"/>
      <c r="M179" s="128"/>
      <c r="N179" s="120"/>
      <c r="O179" s="95"/>
      <c r="P179" s="116"/>
      <c r="Q179" s="116"/>
      <c r="R179" s="128"/>
      <c r="S179" s="128"/>
      <c r="T179" s="128"/>
      <c r="U179" s="128"/>
      <c r="V179" s="128"/>
      <c r="W179" s="128"/>
      <c r="X179" s="128"/>
      <c r="Y179" s="123"/>
      <c r="Z179" s="120"/>
      <c r="AA179" s="95"/>
      <c r="AB179" s="116"/>
      <c r="AC179" s="116"/>
      <c r="AD179" s="128"/>
      <c r="AE179" s="128"/>
      <c r="AF179" s="128"/>
      <c r="AG179" s="128"/>
      <c r="AH179" s="128"/>
      <c r="AI179" s="128"/>
      <c r="AJ179" s="128"/>
    </row>
    <row r="180" spans="1:36" s="10" customFormat="1">
      <c r="A180" s="117"/>
      <c r="B180" s="120"/>
      <c r="C180" s="95"/>
      <c r="D180" s="116"/>
      <c r="E180" s="116"/>
      <c r="F180" s="128"/>
      <c r="G180" s="128"/>
      <c r="H180" s="128"/>
      <c r="I180" s="128"/>
      <c r="J180" s="128"/>
      <c r="K180" s="128"/>
      <c r="L180" s="128"/>
      <c r="M180" s="128"/>
      <c r="N180" s="120"/>
      <c r="O180" s="95"/>
      <c r="P180" s="116"/>
      <c r="Q180" s="116"/>
      <c r="R180" s="128"/>
      <c r="S180" s="128"/>
      <c r="T180" s="128"/>
      <c r="U180" s="128"/>
      <c r="V180" s="128"/>
      <c r="W180" s="128"/>
      <c r="X180" s="128"/>
      <c r="Y180" s="123"/>
      <c r="Z180" s="120"/>
      <c r="AA180" s="95"/>
      <c r="AB180" s="116"/>
      <c r="AC180" s="116"/>
      <c r="AD180" s="128"/>
      <c r="AE180" s="128"/>
      <c r="AF180" s="128"/>
      <c r="AG180" s="128"/>
      <c r="AH180" s="128"/>
      <c r="AI180" s="128"/>
      <c r="AJ180" s="128"/>
    </row>
    <row r="181" spans="1:36">
      <c r="B181" s="134"/>
      <c r="C181" s="95"/>
      <c r="D181" s="95"/>
      <c r="E181" s="95"/>
      <c r="F181" s="95"/>
      <c r="G181" s="95"/>
      <c r="H181" s="95"/>
      <c r="I181" s="95"/>
      <c r="J181" s="117"/>
      <c r="K181" s="95"/>
      <c r="L181" s="95"/>
      <c r="M181" s="95"/>
      <c r="N181" s="134"/>
      <c r="O181" s="95"/>
      <c r="P181" s="95"/>
      <c r="Q181" s="95"/>
      <c r="R181" s="95"/>
      <c r="S181" s="95"/>
      <c r="T181" s="95"/>
      <c r="U181" s="95"/>
      <c r="V181" s="117"/>
      <c r="W181" s="95"/>
      <c r="X181" s="95"/>
      <c r="Y181" s="95"/>
      <c r="Z181" s="134"/>
      <c r="AA181" s="95"/>
      <c r="AB181" s="95"/>
      <c r="AC181" s="95"/>
      <c r="AD181" s="95"/>
      <c r="AE181" s="95"/>
      <c r="AF181" s="95"/>
      <c r="AG181" s="95"/>
      <c r="AH181" s="117"/>
      <c r="AI181" s="95"/>
      <c r="AJ181" s="95"/>
    </row>
    <row r="182" spans="1:36">
      <c r="B182" s="95"/>
      <c r="C182" s="95"/>
      <c r="D182" s="95"/>
      <c r="E182" s="95"/>
      <c r="F182" s="95"/>
      <c r="G182" s="95"/>
      <c r="H182" s="95"/>
      <c r="I182" s="95"/>
      <c r="J182" s="117"/>
      <c r="K182" s="128"/>
      <c r="L182" s="128"/>
      <c r="M182" s="128"/>
      <c r="N182" s="95"/>
      <c r="O182" s="95"/>
      <c r="P182" s="95"/>
      <c r="Q182" s="95"/>
      <c r="R182" s="95"/>
      <c r="S182" s="95"/>
      <c r="T182" s="95"/>
      <c r="U182" s="95"/>
      <c r="V182" s="117"/>
      <c r="W182" s="128"/>
      <c r="X182" s="128"/>
      <c r="Y182" s="117"/>
      <c r="Z182" s="95"/>
      <c r="AA182" s="95"/>
      <c r="AB182" s="95"/>
      <c r="AC182" s="95"/>
      <c r="AD182" s="95"/>
      <c r="AE182" s="95"/>
      <c r="AF182" s="95"/>
      <c r="AG182" s="95"/>
      <c r="AH182" s="117"/>
      <c r="AI182" s="128"/>
      <c r="AJ182" s="128"/>
    </row>
    <row r="183" spans="1:36">
      <c r="B183" s="10"/>
      <c r="C183" s="10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10"/>
      <c r="O183" s="10"/>
      <c r="P183" s="63"/>
      <c r="Q183" s="63"/>
      <c r="R183" s="63"/>
      <c r="S183" s="63"/>
      <c r="T183" s="63"/>
      <c r="U183" s="63"/>
      <c r="V183" s="63"/>
      <c r="W183" s="63"/>
      <c r="X183" s="63"/>
      <c r="Y183" s="10"/>
      <c r="Z183" s="10"/>
      <c r="AA183" s="10"/>
      <c r="AB183" s="63"/>
      <c r="AC183" s="63"/>
      <c r="AD183" s="63"/>
      <c r="AE183" s="63"/>
      <c r="AF183" s="63"/>
      <c r="AG183" s="63"/>
      <c r="AH183" s="63"/>
      <c r="AI183" s="63"/>
      <c r="AJ183" s="63"/>
    </row>
    <row r="184" spans="1:36">
      <c r="A184" s="77"/>
      <c r="B184" s="117"/>
      <c r="C184" s="117"/>
      <c r="D184" s="250"/>
      <c r="E184" s="250"/>
      <c r="F184" s="250"/>
      <c r="G184" s="250"/>
      <c r="H184" s="250"/>
      <c r="I184" s="250"/>
      <c r="J184" s="250"/>
      <c r="K184" s="250"/>
      <c r="L184" s="250"/>
      <c r="M184" s="250"/>
      <c r="N184" s="117"/>
      <c r="O184" s="117"/>
      <c r="P184" s="250"/>
      <c r="Q184" s="250"/>
      <c r="R184" s="250"/>
      <c r="S184" s="250"/>
      <c r="T184" s="250"/>
      <c r="U184" s="250"/>
      <c r="V184" s="250"/>
      <c r="W184" s="250"/>
      <c r="X184" s="250"/>
      <c r="Y184" s="117"/>
      <c r="Z184" s="117"/>
      <c r="AA184" s="117"/>
      <c r="AB184" s="250"/>
      <c r="AC184" s="250"/>
      <c r="AD184" s="250"/>
      <c r="AE184" s="250"/>
      <c r="AF184" s="250"/>
      <c r="AG184" s="250"/>
      <c r="AH184" s="250"/>
      <c r="AI184" s="250"/>
      <c r="AJ184" s="250"/>
    </row>
    <row r="185" spans="1:36" ht="27.75">
      <c r="A185" s="77"/>
      <c r="B185" s="612"/>
      <c r="C185" s="612"/>
      <c r="D185" s="612"/>
      <c r="E185" s="612"/>
      <c r="F185" s="612"/>
      <c r="G185" s="612"/>
      <c r="H185" s="612"/>
      <c r="I185" s="612"/>
      <c r="J185" s="612"/>
      <c r="K185" s="612"/>
      <c r="L185" s="612"/>
      <c r="M185" s="612"/>
      <c r="N185" s="612"/>
      <c r="O185" s="612"/>
      <c r="P185" s="612"/>
      <c r="Q185" s="612"/>
      <c r="R185" s="612"/>
      <c r="S185" s="612"/>
      <c r="T185" s="612"/>
      <c r="U185" s="612"/>
      <c r="V185" s="612"/>
      <c r="W185" s="612"/>
      <c r="X185" s="612"/>
      <c r="Y185" s="612"/>
      <c r="Z185" s="612"/>
      <c r="AA185" s="612"/>
      <c r="AB185" s="612"/>
      <c r="AC185" s="612"/>
      <c r="AD185" s="117"/>
      <c r="AE185" s="77"/>
      <c r="AF185" s="77"/>
      <c r="AG185" s="77"/>
      <c r="AH185" s="77"/>
      <c r="AI185" s="77"/>
      <c r="AJ185" s="77"/>
    </row>
    <row r="186" spans="1:36">
      <c r="A186" s="77"/>
      <c r="B186" s="117"/>
      <c r="C186" s="117"/>
      <c r="D186" s="250"/>
      <c r="E186" s="250"/>
      <c r="F186" s="250"/>
      <c r="G186" s="250"/>
      <c r="H186" s="250"/>
      <c r="I186" s="250"/>
      <c r="J186" s="250"/>
      <c r="K186" s="250"/>
      <c r="L186" s="250"/>
      <c r="M186" s="250"/>
      <c r="N186" s="117"/>
      <c r="O186" s="117"/>
      <c r="P186" s="250"/>
      <c r="Q186" s="250"/>
      <c r="R186" s="250"/>
      <c r="S186" s="250"/>
      <c r="T186" s="250"/>
      <c r="U186" s="250"/>
      <c r="V186" s="250"/>
      <c r="W186" s="250"/>
      <c r="X186" s="250"/>
      <c r="Y186" s="117"/>
      <c r="Z186" s="117"/>
      <c r="AA186" s="117"/>
      <c r="AB186" s="250"/>
      <c r="AC186" s="250"/>
      <c r="AD186" s="250"/>
      <c r="AE186" s="250"/>
      <c r="AF186" s="250"/>
      <c r="AG186" s="250"/>
      <c r="AH186" s="250"/>
      <c r="AI186" s="250"/>
      <c r="AJ186" s="250"/>
    </row>
    <row r="187" spans="1:36" ht="26.25">
      <c r="A187" s="77"/>
      <c r="B187" s="117"/>
      <c r="C187" s="611"/>
      <c r="D187" s="611"/>
      <c r="E187" s="611"/>
      <c r="F187" s="611"/>
      <c r="G187" s="611"/>
      <c r="H187" s="611"/>
      <c r="I187" s="611"/>
      <c r="J187" s="611"/>
      <c r="K187" s="611"/>
      <c r="L187" s="611"/>
      <c r="M187" s="611"/>
      <c r="N187" s="611"/>
      <c r="O187" s="611"/>
      <c r="P187" s="611"/>
      <c r="Q187" s="611"/>
      <c r="R187" s="611"/>
      <c r="S187" s="611"/>
      <c r="T187" s="611"/>
      <c r="U187" s="611"/>
      <c r="V187" s="611"/>
      <c r="W187" s="611"/>
      <c r="X187" s="611"/>
      <c r="Y187" s="611"/>
      <c r="Z187" s="611"/>
      <c r="AA187" s="611"/>
      <c r="AB187" s="611"/>
      <c r="AC187" s="117"/>
      <c r="AD187" s="117"/>
      <c r="AE187" s="77"/>
      <c r="AF187" s="77"/>
      <c r="AG187" s="77"/>
      <c r="AH187" s="77"/>
      <c r="AI187" s="77"/>
      <c r="AJ187" s="77"/>
    </row>
    <row r="188" spans="1:36">
      <c r="A188" s="77"/>
      <c r="B188" s="117"/>
      <c r="C188" s="117"/>
      <c r="D188" s="250"/>
      <c r="E188" s="250"/>
      <c r="F188" s="250"/>
      <c r="G188" s="250"/>
      <c r="H188" s="250"/>
      <c r="I188" s="250"/>
      <c r="J188" s="250"/>
      <c r="K188" s="250"/>
      <c r="L188" s="250"/>
      <c r="M188" s="250"/>
      <c r="N188" s="117"/>
      <c r="O188" s="117"/>
      <c r="P188" s="250"/>
      <c r="Q188" s="250"/>
      <c r="R188" s="250"/>
      <c r="S188" s="250"/>
      <c r="T188" s="250"/>
      <c r="U188" s="250"/>
      <c r="V188" s="250"/>
      <c r="W188" s="250"/>
      <c r="X188" s="250"/>
      <c r="Y188" s="117"/>
      <c r="Z188" s="117"/>
      <c r="AA188" s="117"/>
      <c r="AB188" s="250"/>
      <c r="AC188" s="250"/>
      <c r="AD188" s="250"/>
      <c r="AE188" s="250"/>
      <c r="AF188" s="250"/>
      <c r="AG188" s="250"/>
      <c r="AH188" s="250"/>
      <c r="AI188" s="250"/>
      <c r="AJ188" s="250"/>
    </row>
    <row r="189" spans="1:36">
      <c r="A189" s="77"/>
      <c r="B189" s="117"/>
      <c r="C189" s="117"/>
      <c r="D189" s="250"/>
      <c r="E189" s="250"/>
      <c r="F189" s="250"/>
      <c r="G189" s="250"/>
      <c r="H189" s="250"/>
      <c r="I189" s="250"/>
      <c r="J189" s="250"/>
      <c r="K189" s="250"/>
      <c r="L189" s="250"/>
      <c r="M189" s="250"/>
      <c r="N189" s="117"/>
      <c r="O189" s="117"/>
      <c r="P189" s="250"/>
      <c r="Q189" s="250"/>
      <c r="R189" s="250"/>
      <c r="S189" s="250"/>
      <c r="T189" s="250"/>
      <c r="U189" s="250"/>
      <c r="V189" s="250"/>
      <c r="W189" s="250"/>
      <c r="X189" s="250"/>
      <c r="Y189" s="117"/>
      <c r="Z189" s="117"/>
      <c r="AA189" s="117"/>
      <c r="AB189" s="250"/>
      <c r="AC189" s="250"/>
      <c r="AD189" s="250"/>
      <c r="AE189" s="250"/>
      <c r="AF189" s="250"/>
      <c r="AG189" s="250"/>
      <c r="AH189" s="250"/>
      <c r="AI189" s="250"/>
      <c r="AJ189" s="250"/>
    </row>
    <row r="190" spans="1:36">
      <c r="B190" s="135"/>
      <c r="C190" s="117"/>
      <c r="D190" s="250"/>
      <c r="E190" s="250"/>
      <c r="F190" s="250"/>
      <c r="G190" s="250"/>
      <c r="H190" s="250"/>
      <c r="I190" s="250"/>
      <c r="J190" s="250"/>
      <c r="K190" s="250"/>
      <c r="L190" s="250"/>
      <c r="M190" s="250"/>
      <c r="N190" s="135"/>
      <c r="O190" s="117"/>
      <c r="P190" s="250"/>
      <c r="Q190" s="250"/>
      <c r="R190" s="250"/>
      <c r="S190" s="250"/>
      <c r="T190" s="250"/>
      <c r="U190" s="250"/>
      <c r="V190" s="250"/>
      <c r="W190" s="250"/>
      <c r="X190" s="250"/>
      <c r="Y190" s="117"/>
      <c r="Z190" s="135"/>
      <c r="AA190" s="117"/>
      <c r="AB190" s="250"/>
      <c r="AC190" s="250"/>
      <c r="AD190" s="250"/>
      <c r="AE190" s="250"/>
      <c r="AF190" s="250"/>
      <c r="AG190" s="250"/>
      <c r="AH190" s="250"/>
      <c r="AI190" s="250"/>
      <c r="AJ190" s="250"/>
    </row>
    <row r="191" spans="1:36">
      <c r="B191" s="117"/>
      <c r="C191" s="117"/>
      <c r="D191" s="250"/>
      <c r="E191" s="250"/>
      <c r="F191" s="250"/>
      <c r="G191" s="250"/>
      <c r="H191" s="250"/>
      <c r="I191" s="250"/>
      <c r="J191" s="250"/>
      <c r="K191" s="250"/>
      <c r="L191" s="250"/>
      <c r="M191" s="250"/>
      <c r="N191" s="117"/>
      <c r="O191" s="117"/>
      <c r="P191" s="250"/>
      <c r="Q191" s="250"/>
      <c r="R191" s="250"/>
      <c r="S191" s="250"/>
      <c r="T191" s="250"/>
      <c r="U191" s="250"/>
      <c r="V191" s="250"/>
      <c r="W191" s="250"/>
      <c r="X191" s="250"/>
      <c r="Y191" s="117"/>
      <c r="Z191" s="117"/>
      <c r="AA191" s="117"/>
      <c r="AB191" s="250"/>
      <c r="AC191" s="250"/>
      <c r="AD191" s="250"/>
      <c r="AE191" s="250"/>
      <c r="AF191" s="250"/>
      <c r="AG191" s="250"/>
      <c r="AH191" s="250"/>
      <c r="AI191" s="250"/>
      <c r="AJ191" s="250"/>
    </row>
    <row r="192" spans="1:36">
      <c r="B192" s="117"/>
      <c r="C192" s="117"/>
      <c r="D192" s="250"/>
      <c r="E192" s="250"/>
      <c r="F192" s="250"/>
      <c r="G192" s="250"/>
      <c r="H192" s="250"/>
      <c r="I192" s="250"/>
      <c r="J192" s="250"/>
      <c r="K192" s="250"/>
      <c r="L192" s="250"/>
      <c r="M192" s="250"/>
      <c r="N192" s="117"/>
      <c r="O192" s="117"/>
      <c r="P192" s="250"/>
      <c r="Q192" s="250"/>
      <c r="R192" s="250"/>
      <c r="S192" s="250"/>
      <c r="T192" s="250"/>
      <c r="U192" s="250"/>
      <c r="V192" s="250"/>
      <c r="W192" s="250"/>
      <c r="X192" s="250"/>
      <c r="Y192" s="117"/>
      <c r="Z192" s="117"/>
      <c r="AA192" s="117"/>
      <c r="AB192" s="250"/>
      <c r="AC192" s="250"/>
      <c r="AD192" s="250"/>
      <c r="AE192" s="250"/>
      <c r="AF192" s="250"/>
      <c r="AG192" s="250"/>
      <c r="AH192" s="250"/>
      <c r="AI192" s="250"/>
      <c r="AJ192" s="250"/>
    </row>
    <row r="193" spans="2:36">
      <c r="B193" s="117"/>
      <c r="C193" s="117"/>
      <c r="D193" s="250"/>
      <c r="E193" s="250"/>
      <c r="F193" s="250"/>
      <c r="G193" s="250"/>
      <c r="H193" s="250"/>
      <c r="I193" s="250"/>
      <c r="J193" s="250"/>
      <c r="K193" s="250"/>
      <c r="L193" s="250"/>
      <c r="M193" s="250"/>
      <c r="N193" s="117"/>
      <c r="O193" s="117"/>
      <c r="P193" s="250"/>
      <c r="Q193" s="250"/>
      <c r="R193" s="250"/>
      <c r="S193" s="250"/>
      <c r="T193" s="250"/>
      <c r="U193" s="250"/>
      <c r="V193" s="250"/>
      <c r="W193" s="250"/>
      <c r="X193" s="250"/>
      <c r="Y193" s="117"/>
      <c r="Z193" s="117"/>
      <c r="AA193" s="117"/>
      <c r="AB193" s="250"/>
      <c r="AC193" s="250"/>
      <c r="AD193" s="250"/>
      <c r="AE193" s="250"/>
      <c r="AF193" s="250"/>
      <c r="AG193" s="250"/>
      <c r="AH193" s="250"/>
      <c r="AI193" s="250"/>
      <c r="AJ193" s="250"/>
    </row>
    <row r="194" spans="2:36">
      <c r="B194" s="117"/>
      <c r="C194" s="117"/>
      <c r="D194" s="250"/>
      <c r="E194" s="250"/>
      <c r="F194" s="250"/>
      <c r="G194" s="250"/>
      <c r="H194" s="250"/>
      <c r="I194" s="250"/>
      <c r="J194" s="250"/>
      <c r="K194" s="250"/>
      <c r="L194" s="250"/>
      <c r="M194" s="250"/>
      <c r="N194" s="117"/>
      <c r="O194" s="117"/>
      <c r="P194" s="250"/>
      <c r="Q194" s="250"/>
      <c r="R194" s="250"/>
      <c r="S194" s="250"/>
      <c r="T194" s="250"/>
      <c r="U194" s="250"/>
      <c r="V194" s="250"/>
      <c r="W194" s="250"/>
      <c r="X194" s="250"/>
      <c r="Y194" s="117"/>
      <c r="Z194" s="117"/>
      <c r="AA194" s="117"/>
      <c r="AB194" s="250"/>
      <c r="AC194" s="250"/>
      <c r="AD194" s="250"/>
      <c r="AE194" s="250"/>
      <c r="AF194" s="250"/>
      <c r="AG194" s="250"/>
      <c r="AH194" s="250"/>
      <c r="AI194" s="250"/>
      <c r="AJ194" s="250"/>
    </row>
    <row r="195" spans="2:36">
      <c r="B195" s="117"/>
      <c r="C195" s="117"/>
      <c r="D195" s="250"/>
      <c r="E195" s="250"/>
      <c r="F195" s="250"/>
      <c r="G195" s="250"/>
      <c r="H195" s="250"/>
      <c r="I195" s="250"/>
      <c r="J195" s="250"/>
      <c r="K195" s="250"/>
      <c r="L195" s="250"/>
      <c r="M195" s="250"/>
      <c r="N195" s="117"/>
      <c r="O195" s="117"/>
      <c r="P195" s="250"/>
      <c r="Q195" s="250"/>
      <c r="R195" s="250"/>
      <c r="S195" s="250"/>
      <c r="T195" s="250"/>
      <c r="U195" s="250"/>
      <c r="V195" s="250"/>
      <c r="W195" s="250"/>
      <c r="X195" s="250"/>
      <c r="Y195" s="117"/>
      <c r="Z195" s="117"/>
      <c r="AA195" s="117"/>
      <c r="AB195" s="250"/>
      <c r="AC195" s="250"/>
      <c r="AD195" s="250"/>
      <c r="AE195" s="250"/>
      <c r="AF195" s="250"/>
      <c r="AG195" s="250"/>
      <c r="AH195" s="250"/>
      <c r="AI195" s="250"/>
      <c r="AJ195" s="250"/>
    </row>
    <row r="196" spans="2:36">
      <c r="B196" s="117"/>
      <c r="C196" s="117"/>
      <c r="D196" s="250"/>
      <c r="E196" s="250"/>
      <c r="F196" s="250"/>
      <c r="G196" s="250"/>
      <c r="H196" s="250"/>
      <c r="I196" s="250"/>
      <c r="J196" s="250"/>
      <c r="K196" s="250"/>
      <c r="L196" s="250"/>
      <c r="M196" s="250"/>
      <c r="N196" s="117"/>
      <c r="O196" s="117"/>
      <c r="P196" s="250"/>
      <c r="Q196" s="250"/>
      <c r="R196" s="250"/>
      <c r="S196" s="250"/>
      <c r="T196" s="250"/>
      <c r="U196" s="250"/>
      <c r="V196" s="250"/>
      <c r="W196" s="250"/>
      <c r="X196" s="250"/>
      <c r="Y196" s="117"/>
      <c r="Z196" s="117"/>
      <c r="AA196" s="117"/>
      <c r="AB196" s="250"/>
      <c r="AC196" s="250"/>
      <c r="AD196" s="250"/>
      <c r="AE196" s="250"/>
      <c r="AF196" s="250"/>
      <c r="AG196" s="250"/>
      <c r="AH196" s="250"/>
      <c r="AI196" s="250"/>
      <c r="AJ196" s="250"/>
    </row>
    <row r="197" spans="2:36">
      <c r="B197" s="117"/>
      <c r="C197" s="117"/>
      <c r="D197" s="250"/>
      <c r="E197" s="250"/>
      <c r="F197" s="250"/>
      <c r="G197" s="250"/>
      <c r="H197" s="250"/>
      <c r="I197" s="250"/>
      <c r="J197" s="250"/>
      <c r="K197" s="250"/>
      <c r="L197" s="250"/>
      <c r="M197" s="250"/>
      <c r="N197" s="117"/>
      <c r="O197" s="117"/>
      <c r="P197" s="250"/>
      <c r="Q197" s="250"/>
      <c r="R197" s="250"/>
      <c r="S197" s="250"/>
      <c r="T197" s="250"/>
      <c r="U197" s="250"/>
      <c r="V197" s="250"/>
      <c r="W197" s="250"/>
      <c r="X197" s="250"/>
      <c r="Y197" s="117"/>
      <c r="Z197" s="117"/>
      <c r="AA197" s="117"/>
      <c r="AB197" s="250"/>
      <c r="AC197" s="250"/>
      <c r="AD197" s="250"/>
      <c r="AE197" s="250"/>
      <c r="AF197" s="250"/>
      <c r="AG197" s="250"/>
      <c r="AH197" s="250"/>
      <c r="AI197" s="250"/>
      <c r="AJ197" s="250"/>
    </row>
    <row r="198" spans="2:36">
      <c r="B198" s="117"/>
      <c r="C198" s="117"/>
      <c r="D198" s="250"/>
      <c r="E198" s="250"/>
      <c r="F198" s="250"/>
      <c r="G198" s="250"/>
      <c r="H198" s="250"/>
      <c r="I198" s="250"/>
      <c r="J198" s="250"/>
      <c r="K198" s="250"/>
      <c r="L198" s="250"/>
      <c r="M198" s="250"/>
      <c r="N198" s="117"/>
      <c r="O198" s="117"/>
      <c r="P198" s="250"/>
      <c r="Q198" s="250"/>
      <c r="R198" s="250"/>
      <c r="S198" s="250"/>
      <c r="T198" s="250"/>
      <c r="U198" s="250"/>
      <c r="V198" s="250"/>
      <c r="W198" s="250"/>
      <c r="X198" s="250"/>
      <c r="Y198" s="117"/>
      <c r="Z198" s="117"/>
      <c r="AA198" s="117"/>
      <c r="AB198" s="250"/>
      <c r="AC198" s="250"/>
      <c r="AD198" s="250"/>
      <c r="AE198" s="250"/>
      <c r="AF198" s="250"/>
      <c r="AG198" s="250"/>
      <c r="AH198" s="250"/>
      <c r="AI198" s="250"/>
      <c r="AJ198" s="250"/>
    </row>
    <row r="199" spans="2:36">
      <c r="B199" s="117"/>
      <c r="C199" s="117"/>
      <c r="D199" s="250"/>
      <c r="E199" s="250"/>
      <c r="F199" s="250"/>
      <c r="G199" s="250"/>
      <c r="H199" s="250"/>
      <c r="I199" s="250"/>
      <c r="J199" s="250"/>
      <c r="K199" s="250"/>
      <c r="L199" s="250"/>
      <c r="M199" s="250"/>
      <c r="N199" s="117"/>
      <c r="O199" s="117"/>
      <c r="P199" s="250"/>
      <c r="Q199" s="250"/>
      <c r="R199" s="250"/>
      <c r="S199" s="250"/>
      <c r="T199" s="250"/>
      <c r="U199" s="250"/>
      <c r="V199" s="250"/>
      <c r="W199" s="250"/>
      <c r="X199" s="250"/>
      <c r="Y199" s="117"/>
      <c r="Z199" s="117"/>
      <c r="AA199" s="117"/>
      <c r="AB199" s="250"/>
      <c r="AC199" s="250"/>
      <c r="AD199" s="250"/>
      <c r="AE199" s="250"/>
      <c r="AF199" s="250"/>
      <c r="AG199" s="250"/>
      <c r="AH199" s="250"/>
      <c r="AI199" s="250"/>
      <c r="AJ199" s="250"/>
    </row>
    <row r="200" spans="2:36">
      <c r="B200" s="117"/>
      <c r="C200" s="117"/>
      <c r="D200" s="250"/>
      <c r="E200" s="250"/>
      <c r="F200" s="250"/>
      <c r="G200" s="250"/>
      <c r="H200" s="250"/>
      <c r="I200" s="250"/>
      <c r="J200" s="250"/>
      <c r="K200" s="250"/>
      <c r="L200" s="250"/>
      <c r="M200" s="250"/>
      <c r="N200" s="117"/>
      <c r="O200" s="117"/>
      <c r="P200" s="250"/>
      <c r="Q200" s="250"/>
      <c r="R200" s="250"/>
      <c r="S200" s="250"/>
      <c r="T200" s="250"/>
      <c r="U200" s="250"/>
      <c r="V200" s="250"/>
      <c r="W200" s="250"/>
      <c r="X200" s="250"/>
      <c r="Y200" s="117"/>
      <c r="Z200" s="117"/>
      <c r="AA200" s="117"/>
      <c r="AB200" s="250"/>
      <c r="AC200" s="250"/>
      <c r="AD200" s="250"/>
      <c r="AE200" s="250"/>
      <c r="AF200" s="250"/>
      <c r="AG200" s="250"/>
      <c r="AH200" s="250"/>
      <c r="AI200" s="250"/>
      <c r="AJ200" s="250"/>
    </row>
    <row r="201" spans="2:36">
      <c r="B201" s="117"/>
      <c r="C201" s="117"/>
      <c r="D201" s="250"/>
      <c r="E201" s="250"/>
      <c r="F201" s="250"/>
      <c r="G201" s="250"/>
      <c r="H201" s="250"/>
      <c r="I201" s="250"/>
      <c r="J201" s="250"/>
      <c r="K201" s="250"/>
      <c r="L201" s="250"/>
      <c r="M201" s="250"/>
      <c r="N201" s="117"/>
      <c r="O201" s="117"/>
      <c r="P201" s="250"/>
      <c r="Q201" s="250"/>
      <c r="R201" s="250"/>
      <c r="S201" s="250"/>
      <c r="T201" s="250"/>
      <c r="U201" s="250"/>
      <c r="V201" s="250"/>
      <c r="W201" s="250"/>
      <c r="X201" s="250"/>
      <c r="Y201" s="117"/>
      <c r="Z201" s="117"/>
      <c r="AA201" s="117"/>
      <c r="AB201" s="250"/>
      <c r="AC201" s="250"/>
      <c r="AD201" s="250"/>
      <c r="AE201" s="250"/>
      <c r="AF201" s="250"/>
      <c r="AG201" s="250"/>
      <c r="AH201" s="250"/>
      <c r="AI201" s="250"/>
      <c r="AJ201" s="250"/>
    </row>
    <row r="202" spans="2:36">
      <c r="B202" s="10"/>
      <c r="C202" s="10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10"/>
      <c r="O202" s="10"/>
      <c r="P202" s="63"/>
      <c r="Q202" s="63"/>
      <c r="R202" s="63"/>
      <c r="S202" s="63"/>
      <c r="T202" s="63"/>
      <c r="U202" s="63"/>
      <c r="V202" s="63"/>
      <c r="W202" s="63"/>
      <c r="X202" s="63"/>
      <c r="Y202" s="10"/>
      <c r="Z202" s="10"/>
      <c r="AA202" s="10"/>
      <c r="AB202" s="63"/>
      <c r="AC202" s="63"/>
      <c r="AD202" s="63"/>
      <c r="AE202" s="63"/>
      <c r="AF202" s="63"/>
      <c r="AG202" s="63"/>
      <c r="AH202" s="63"/>
      <c r="AI202" s="63"/>
      <c r="AJ202" s="63"/>
    </row>
    <row r="203" spans="2:36">
      <c r="B203" s="10"/>
      <c r="C203" s="10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10"/>
      <c r="O203" s="10"/>
      <c r="P203" s="63"/>
      <c r="Q203" s="63"/>
      <c r="R203" s="63"/>
      <c r="S203" s="63"/>
      <c r="T203" s="63"/>
      <c r="U203" s="63"/>
      <c r="V203" s="63"/>
      <c r="W203" s="63"/>
      <c r="X203" s="63"/>
      <c r="Y203" s="10"/>
      <c r="Z203" s="10"/>
      <c r="AA203" s="10"/>
      <c r="AB203" s="63"/>
      <c r="AC203" s="63"/>
      <c r="AD203" s="63"/>
      <c r="AE203" s="63"/>
      <c r="AF203" s="63"/>
      <c r="AG203" s="63"/>
      <c r="AH203" s="63"/>
      <c r="AI203" s="63"/>
      <c r="AJ203" s="63"/>
    </row>
    <row r="204" spans="2:36">
      <c r="B204" s="10"/>
      <c r="C204" s="10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10"/>
      <c r="O204" s="10"/>
      <c r="P204" s="63"/>
      <c r="Q204" s="63"/>
      <c r="R204" s="63"/>
      <c r="S204" s="63"/>
      <c r="T204" s="63"/>
      <c r="U204" s="63"/>
      <c r="V204" s="63"/>
      <c r="W204" s="63"/>
      <c r="X204" s="63"/>
      <c r="Y204" s="10"/>
      <c r="Z204" s="10"/>
      <c r="AA204" s="10"/>
      <c r="AB204" s="63"/>
      <c r="AC204" s="63"/>
      <c r="AD204" s="63"/>
      <c r="AE204" s="63"/>
      <c r="AF204" s="63"/>
      <c r="AG204" s="63"/>
      <c r="AH204" s="63"/>
      <c r="AI204" s="63"/>
      <c r="AJ204" s="63"/>
    </row>
    <row r="205" spans="2:36">
      <c r="B205" s="10"/>
      <c r="C205" s="10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10"/>
      <c r="O205" s="10"/>
      <c r="P205" s="63"/>
      <c r="Q205" s="63"/>
      <c r="R205" s="63"/>
      <c r="S205" s="63"/>
      <c r="T205" s="63"/>
      <c r="U205" s="63"/>
      <c r="V205" s="63"/>
      <c r="W205" s="63"/>
      <c r="X205" s="63"/>
      <c r="Y205" s="10"/>
      <c r="Z205" s="10"/>
      <c r="AA205" s="10"/>
      <c r="AB205" s="63"/>
      <c r="AC205" s="63"/>
      <c r="AD205" s="63"/>
      <c r="AE205" s="63"/>
      <c r="AF205" s="63"/>
      <c r="AG205" s="63"/>
      <c r="AH205" s="63"/>
      <c r="AI205" s="63"/>
      <c r="AJ205" s="63"/>
    </row>
    <row r="206" spans="2:36">
      <c r="B206" s="135"/>
      <c r="C206" s="10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135"/>
      <c r="O206" s="10"/>
      <c r="P206" s="63"/>
      <c r="Q206" s="63"/>
      <c r="R206" s="63"/>
      <c r="S206" s="63"/>
      <c r="T206" s="63"/>
      <c r="U206" s="63"/>
      <c r="V206" s="63"/>
      <c r="W206" s="63"/>
      <c r="X206" s="63"/>
      <c r="Y206" s="10"/>
      <c r="Z206" s="135"/>
      <c r="AA206" s="10"/>
      <c r="AB206" s="63"/>
      <c r="AC206" s="63"/>
      <c r="AD206" s="63"/>
      <c r="AE206" s="63"/>
      <c r="AF206" s="63"/>
      <c r="AG206" s="63"/>
      <c r="AH206" s="63"/>
      <c r="AI206" s="63"/>
      <c r="AJ206" s="63"/>
    </row>
    <row r="207" spans="2:36">
      <c r="B207" s="10"/>
      <c r="C207" s="10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10"/>
      <c r="O207" s="10"/>
      <c r="P207" s="63"/>
      <c r="Q207" s="63"/>
      <c r="R207" s="63"/>
      <c r="S207" s="63"/>
      <c r="T207" s="63"/>
      <c r="U207" s="63"/>
      <c r="V207" s="63"/>
      <c r="W207" s="63"/>
      <c r="X207" s="63"/>
      <c r="Y207" s="10"/>
      <c r="Z207" s="10"/>
      <c r="AA207" s="10"/>
      <c r="AB207" s="63"/>
      <c r="AC207" s="63"/>
      <c r="AD207" s="63"/>
      <c r="AE207" s="63"/>
      <c r="AF207" s="63"/>
      <c r="AG207" s="63"/>
      <c r="AH207" s="63"/>
      <c r="AI207" s="63"/>
      <c r="AJ207" s="63"/>
    </row>
    <row r="208" spans="2:36">
      <c r="B208" s="117"/>
      <c r="C208" s="117"/>
      <c r="D208" s="250"/>
      <c r="E208" s="250"/>
      <c r="F208" s="250"/>
      <c r="G208" s="250"/>
      <c r="H208" s="250"/>
      <c r="I208" s="250"/>
      <c r="J208" s="250"/>
      <c r="K208" s="250"/>
      <c r="L208" s="250"/>
      <c r="M208" s="250"/>
      <c r="N208" s="117"/>
      <c r="O208" s="117"/>
      <c r="P208" s="250"/>
      <c r="Q208" s="250"/>
      <c r="R208" s="250"/>
      <c r="S208" s="250"/>
      <c r="T208" s="250"/>
      <c r="U208" s="250"/>
      <c r="V208" s="250"/>
      <c r="W208" s="250"/>
      <c r="X208" s="250"/>
      <c r="Y208" s="117"/>
      <c r="Z208" s="117"/>
      <c r="AA208" s="117"/>
      <c r="AB208" s="250"/>
      <c r="AC208" s="250"/>
      <c r="AD208" s="250"/>
      <c r="AE208" s="250"/>
      <c r="AF208" s="250"/>
      <c r="AG208" s="250"/>
      <c r="AH208" s="250"/>
      <c r="AI208" s="250"/>
      <c r="AJ208" s="250"/>
    </row>
    <row r="209" spans="2:36">
      <c r="B209" s="117"/>
      <c r="C209" s="117"/>
      <c r="D209" s="250"/>
      <c r="E209" s="250"/>
      <c r="F209" s="250"/>
      <c r="G209" s="250"/>
      <c r="H209" s="250"/>
      <c r="I209" s="250"/>
      <c r="J209" s="250"/>
      <c r="K209" s="250"/>
      <c r="L209" s="250"/>
      <c r="M209" s="250"/>
      <c r="N209" s="117"/>
      <c r="O209" s="117"/>
      <c r="P209" s="250"/>
      <c r="Q209" s="250"/>
      <c r="R209" s="250"/>
      <c r="S209" s="250"/>
      <c r="T209" s="250"/>
      <c r="U209" s="250"/>
      <c r="V209" s="250"/>
      <c r="W209" s="250"/>
      <c r="X209" s="250"/>
      <c r="Y209" s="117"/>
      <c r="Z209" s="117"/>
      <c r="AA209" s="117"/>
      <c r="AB209" s="250"/>
      <c r="AC209" s="250"/>
      <c r="AD209" s="250"/>
      <c r="AE209" s="250"/>
      <c r="AF209" s="250"/>
      <c r="AG209" s="250"/>
      <c r="AH209" s="250"/>
      <c r="AI209" s="250"/>
      <c r="AJ209" s="250"/>
    </row>
    <row r="210" spans="2:36">
      <c r="B210" s="117"/>
      <c r="C210" s="117"/>
      <c r="D210" s="250"/>
      <c r="E210" s="250"/>
      <c r="F210" s="250"/>
      <c r="G210" s="250"/>
      <c r="H210" s="250"/>
      <c r="I210" s="250"/>
      <c r="J210" s="250"/>
      <c r="K210" s="250"/>
      <c r="L210" s="250"/>
      <c r="M210" s="250"/>
      <c r="N210" s="117"/>
      <c r="O210" s="117"/>
      <c r="P210" s="250"/>
      <c r="Q210" s="250"/>
      <c r="R210" s="250"/>
      <c r="S210" s="250"/>
      <c r="T210" s="250"/>
      <c r="U210" s="250"/>
      <c r="V210" s="250"/>
      <c r="W210" s="250"/>
      <c r="X210" s="250"/>
      <c r="Y210" s="117"/>
      <c r="Z210" s="117"/>
      <c r="AA210" s="117"/>
      <c r="AB210" s="250"/>
      <c r="AC210" s="250"/>
      <c r="AD210" s="250"/>
      <c r="AE210" s="250"/>
      <c r="AF210" s="250"/>
      <c r="AG210" s="250"/>
      <c r="AH210" s="250"/>
      <c r="AI210" s="250"/>
      <c r="AJ210" s="250"/>
    </row>
    <row r="211" spans="2:36">
      <c r="B211" s="117"/>
      <c r="C211" s="117"/>
      <c r="D211" s="250"/>
      <c r="E211" s="250"/>
      <c r="F211" s="250"/>
      <c r="G211" s="250"/>
      <c r="H211" s="250"/>
      <c r="I211" s="250"/>
      <c r="J211" s="250"/>
      <c r="K211" s="250"/>
      <c r="L211" s="250"/>
      <c r="M211" s="250"/>
      <c r="N211" s="117"/>
      <c r="O211" s="117"/>
      <c r="P211" s="250"/>
      <c r="Q211" s="250"/>
      <c r="R211" s="250"/>
      <c r="S211" s="250"/>
      <c r="T211" s="250"/>
      <c r="U211" s="250"/>
      <c r="V211" s="250"/>
      <c r="W211" s="250"/>
      <c r="X211" s="250"/>
      <c r="Y211" s="117"/>
      <c r="Z211" s="117"/>
      <c r="AA211" s="117"/>
      <c r="AB211" s="250"/>
      <c r="AC211" s="250"/>
      <c r="AD211" s="250"/>
      <c r="AE211" s="250"/>
      <c r="AF211" s="250"/>
      <c r="AG211" s="250"/>
      <c r="AH211" s="250"/>
      <c r="AI211" s="250"/>
      <c r="AJ211" s="250"/>
    </row>
    <row r="212" spans="2:36">
      <c r="B212" s="117"/>
      <c r="C212" s="117"/>
      <c r="D212" s="250"/>
      <c r="E212" s="250"/>
      <c r="F212" s="250"/>
      <c r="G212" s="250"/>
      <c r="H212" s="250"/>
      <c r="I212" s="250"/>
      <c r="J212" s="250"/>
      <c r="K212" s="250"/>
      <c r="L212" s="250"/>
      <c r="M212" s="250"/>
      <c r="N212" s="117"/>
      <c r="O212" s="117"/>
      <c r="P212" s="250"/>
      <c r="Q212" s="250"/>
      <c r="R212" s="250"/>
      <c r="S212" s="250"/>
      <c r="T212" s="250"/>
      <c r="U212" s="250"/>
      <c r="V212" s="250"/>
      <c r="W212" s="250"/>
      <c r="X212" s="250"/>
      <c r="Y212" s="117"/>
      <c r="Z212" s="117"/>
      <c r="AA212" s="117"/>
      <c r="AB212" s="250"/>
      <c r="AC212" s="250"/>
      <c r="AD212" s="250"/>
      <c r="AE212" s="250"/>
      <c r="AF212" s="250"/>
      <c r="AG212" s="250"/>
      <c r="AH212" s="250"/>
      <c r="AI212" s="250"/>
      <c r="AJ212" s="250"/>
    </row>
    <row r="213" spans="2:36">
      <c r="B213" s="117"/>
      <c r="C213" s="117"/>
      <c r="D213" s="250"/>
      <c r="E213" s="250"/>
      <c r="F213" s="250"/>
      <c r="G213" s="250"/>
      <c r="H213" s="250"/>
      <c r="I213" s="250"/>
      <c r="J213" s="250"/>
      <c r="K213" s="250"/>
      <c r="L213" s="250"/>
      <c r="M213" s="250"/>
      <c r="N213" s="117"/>
      <c r="O213" s="117"/>
      <c r="P213" s="250"/>
      <c r="Q213" s="250"/>
      <c r="R213" s="250"/>
      <c r="S213" s="250"/>
      <c r="T213" s="250"/>
      <c r="U213" s="250"/>
      <c r="V213" s="250"/>
      <c r="W213" s="250"/>
      <c r="X213" s="250"/>
      <c r="Y213" s="117"/>
      <c r="Z213" s="117"/>
      <c r="AA213" s="117"/>
      <c r="AB213" s="250"/>
      <c r="AC213" s="250"/>
      <c r="AD213" s="250"/>
      <c r="AE213" s="250"/>
      <c r="AF213" s="250"/>
      <c r="AG213" s="250"/>
      <c r="AH213" s="250"/>
      <c r="AI213" s="250"/>
      <c r="AJ213" s="250"/>
    </row>
    <row r="214" spans="2:36">
      <c r="B214" s="117"/>
      <c r="C214" s="117"/>
      <c r="D214" s="250"/>
      <c r="E214" s="250"/>
      <c r="F214" s="250"/>
      <c r="G214" s="250"/>
      <c r="H214" s="250"/>
      <c r="I214" s="250"/>
      <c r="J214" s="250"/>
      <c r="K214" s="250"/>
      <c r="L214" s="250"/>
      <c r="M214" s="250"/>
      <c r="N214" s="117"/>
      <c r="O214" s="117"/>
      <c r="P214" s="250"/>
      <c r="Q214" s="250"/>
      <c r="R214" s="250"/>
      <c r="S214" s="250"/>
      <c r="T214" s="250"/>
      <c r="U214" s="250"/>
      <c r="V214" s="250"/>
      <c r="W214" s="250"/>
      <c r="X214" s="250"/>
      <c r="Y214" s="117"/>
      <c r="Z214" s="117"/>
      <c r="AA214" s="117"/>
      <c r="AB214" s="250"/>
      <c r="AC214" s="250"/>
      <c r="AD214" s="250"/>
      <c r="AE214" s="250"/>
      <c r="AF214" s="250"/>
      <c r="AG214" s="250"/>
      <c r="AH214" s="250"/>
      <c r="AI214" s="250"/>
      <c r="AJ214" s="250"/>
    </row>
    <row r="215" spans="2:36">
      <c r="B215" s="117"/>
      <c r="C215" s="117"/>
      <c r="D215" s="250"/>
      <c r="E215" s="250"/>
      <c r="F215" s="250"/>
      <c r="G215" s="250"/>
      <c r="H215" s="250"/>
      <c r="I215" s="250"/>
      <c r="J215" s="250"/>
      <c r="K215" s="250"/>
      <c r="L215" s="250"/>
      <c r="M215" s="250"/>
      <c r="N215" s="117"/>
      <c r="O215" s="117"/>
      <c r="P215" s="250"/>
      <c r="Q215" s="250"/>
      <c r="R215" s="250"/>
      <c r="S215" s="250"/>
      <c r="T215" s="250"/>
      <c r="U215" s="250"/>
      <c r="V215" s="250"/>
      <c r="W215" s="250"/>
      <c r="X215" s="250"/>
      <c r="Y215" s="117"/>
      <c r="Z215" s="117"/>
      <c r="AA215" s="117"/>
      <c r="AB215" s="250"/>
      <c r="AC215" s="250"/>
      <c r="AD215" s="250"/>
      <c r="AE215" s="250"/>
      <c r="AF215" s="250"/>
      <c r="AG215" s="250"/>
      <c r="AH215" s="250"/>
      <c r="AI215" s="250"/>
      <c r="AJ215" s="250"/>
    </row>
    <row r="216" spans="2:36">
      <c r="B216" s="117"/>
      <c r="C216" s="117"/>
      <c r="D216" s="250"/>
      <c r="E216" s="250"/>
      <c r="F216" s="250"/>
      <c r="G216" s="250"/>
      <c r="H216" s="250"/>
      <c r="I216" s="250"/>
      <c r="J216" s="250"/>
      <c r="K216" s="250"/>
      <c r="L216" s="250"/>
      <c r="M216" s="250"/>
      <c r="N216" s="117"/>
      <c r="O216" s="117"/>
      <c r="P216" s="250"/>
      <c r="Q216" s="250"/>
      <c r="R216" s="250"/>
      <c r="S216" s="250"/>
      <c r="T216" s="250"/>
      <c r="U216" s="250"/>
      <c r="V216" s="250"/>
      <c r="W216" s="250"/>
      <c r="X216" s="250"/>
      <c r="Y216" s="117"/>
      <c r="Z216" s="117"/>
      <c r="AA216" s="117"/>
      <c r="AB216" s="250"/>
      <c r="AC216" s="250"/>
      <c r="AD216" s="250"/>
      <c r="AE216" s="250"/>
      <c r="AF216" s="250"/>
      <c r="AG216" s="250"/>
      <c r="AH216" s="250"/>
      <c r="AI216" s="250"/>
      <c r="AJ216" s="250"/>
    </row>
    <row r="217" spans="2:36">
      <c r="B217" s="117"/>
      <c r="C217" s="117"/>
      <c r="D217" s="250"/>
      <c r="E217" s="250"/>
      <c r="F217" s="250"/>
      <c r="G217" s="250"/>
      <c r="H217" s="250"/>
      <c r="I217" s="250"/>
      <c r="J217" s="250"/>
      <c r="K217" s="250"/>
      <c r="L217" s="250"/>
      <c r="M217" s="250"/>
      <c r="N217" s="117"/>
      <c r="O217" s="117"/>
      <c r="P217" s="250"/>
      <c r="Q217" s="250"/>
      <c r="R217" s="250"/>
      <c r="S217" s="250"/>
      <c r="T217" s="250"/>
      <c r="U217" s="250"/>
      <c r="V217" s="250"/>
      <c r="W217" s="250"/>
      <c r="X217" s="250"/>
      <c r="Y217" s="117"/>
      <c r="Z217" s="117"/>
      <c r="AA217" s="117"/>
      <c r="AB217" s="250"/>
      <c r="AC217" s="250"/>
      <c r="AD217" s="250"/>
      <c r="AE217" s="250"/>
      <c r="AF217" s="250"/>
      <c r="AG217" s="250"/>
      <c r="AH217" s="250"/>
      <c r="AI217" s="250"/>
      <c r="AJ217" s="250"/>
    </row>
    <row r="218" spans="2:36">
      <c r="B218" s="10"/>
      <c r="C218" s="10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10"/>
      <c r="O218" s="10"/>
      <c r="P218" s="63"/>
      <c r="Q218" s="63"/>
      <c r="R218" s="63"/>
      <c r="S218" s="63"/>
      <c r="T218" s="63"/>
      <c r="U218" s="63"/>
      <c r="V218" s="63"/>
      <c r="W218" s="63"/>
      <c r="X218" s="63"/>
      <c r="Y218" s="10"/>
      <c r="Z218" s="10"/>
      <c r="AA218" s="10"/>
      <c r="AB218" s="63"/>
      <c r="AC218" s="63"/>
      <c r="AD218" s="63"/>
      <c r="AE218" s="63"/>
      <c r="AF218" s="63"/>
      <c r="AG218" s="63"/>
      <c r="AH218" s="63"/>
      <c r="AI218" s="63"/>
      <c r="AJ218" s="63"/>
    </row>
    <row r="219" spans="2:36">
      <c r="B219" s="10"/>
      <c r="C219" s="10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10"/>
      <c r="O219" s="10"/>
      <c r="P219" s="63"/>
      <c r="Q219" s="63"/>
      <c r="R219" s="63"/>
      <c r="S219" s="63"/>
      <c r="T219" s="63"/>
      <c r="U219" s="63"/>
      <c r="V219" s="63"/>
      <c r="W219" s="63"/>
      <c r="X219" s="63"/>
      <c r="Y219" s="10"/>
      <c r="Z219" s="10"/>
      <c r="AA219" s="10"/>
      <c r="AB219" s="63"/>
      <c r="AC219" s="63"/>
      <c r="AD219" s="63"/>
      <c r="AE219" s="63"/>
      <c r="AF219" s="63"/>
      <c r="AG219" s="63"/>
      <c r="AH219" s="63"/>
      <c r="AI219" s="63"/>
      <c r="AJ219" s="63"/>
    </row>
    <row r="220" spans="2:36">
      <c r="B220" s="10"/>
      <c r="C220" s="10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10"/>
      <c r="O220" s="10"/>
      <c r="P220" s="63"/>
      <c r="Q220" s="63"/>
      <c r="R220" s="63"/>
      <c r="S220" s="63"/>
      <c r="T220" s="63"/>
      <c r="U220" s="63"/>
      <c r="V220" s="63"/>
      <c r="W220" s="63"/>
      <c r="X220" s="63"/>
      <c r="Y220" s="10"/>
      <c r="Z220" s="10"/>
      <c r="AA220" s="10"/>
      <c r="AB220" s="63"/>
      <c r="AC220" s="63"/>
      <c r="AD220" s="63"/>
      <c r="AE220" s="63"/>
      <c r="AF220" s="63"/>
      <c r="AG220" s="63"/>
      <c r="AH220" s="63"/>
      <c r="AI220" s="63"/>
      <c r="AJ220" s="63"/>
    </row>
    <row r="221" spans="2:36">
      <c r="B221" s="10"/>
      <c r="C221" s="10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10"/>
      <c r="O221" s="10"/>
      <c r="P221" s="63"/>
      <c r="Q221" s="63"/>
      <c r="R221" s="63"/>
      <c r="S221" s="63"/>
      <c r="T221" s="63"/>
      <c r="U221" s="63"/>
      <c r="V221" s="63"/>
      <c r="W221" s="63"/>
      <c r="X221" s="63"/>
      <c r="Y221" s="10"/>
      <c r="Z221" s="10"/>
      <c r="AA221" s="10"/>
      <c r="AB221" s="63"/>
      <c r="AC221" s="63"/>
      <c r="AD221" s="63"/>
      <c r="AE221" s="63"/>
      <c r="AF221" s="63"/>
      <c r="AG221" s="63"/>
      <c r="AH221" s="63"/>
      <c r="AI221" s="63"/>
      <c r="AJ221" s="63"/>
    </row>
    <row r="222" spans="2:36">
      <c r="B222" s="10"/>
      <c r="C222" s="10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10"/>
      <c r="O222" s="10"/>
      <c r="P222" s="63"/>
      <c r="Q222" s="63"/>
      <c r="R222" s="63"/>
      <c r="S222" s="63"/>
      <c r="T222" s="63"/>
      <c r="U222" s="63"/>
      <c r="V222" s="63"/>
      <c r="W222" s="63"/>
      <c r="X222" s="63"/>
      <c r="Y222" s="10"/>
      <c r="Z222" s="10"/>
      <c r="AA222" s="10"/>
      <c r="AB222" s="63"/>
      <c r="AC222" s="63"/>
      <c r="AD222" s="63"/>
      <c r="AE222" s="63"/>
      <c r="AF222" s="63"/>
      <c r="AG222" s="63"/>
      <c r="AH222" s="63"/>
      <c r="AI222" s="63"/>
      <c r="AJ222" s="63"/>
    </row>
    <row r="223" spans="2:36">
      <c r="B223" s="10"/>
      <c r="C223" s="10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10"/>
      <c r="O223" s="10"/>
      <c r="P223" s="63"/>
      <c r="Q223" s="63"/>
      <c r="R223" s="63"/>
      <c r="S223" s="63"/>
      <c r="T223" s="63"/>
      <c r="U223" s="63"/>
      <c r="V223" s="63"/>
      <c r="W223" s="63"/>
      <c r="X223" s="63"/>
      <c r="Y223" s="10"/>
      <c r="Z223" s="10"/>
      <c r="AA223" s="10"/>
      <c r="AB223" s="63"/>
      <c r="AC223" s="63"/>
      <c r="AD223" s="63"/>
      <c r="AE223" s="63"/>
      <c r="AF223" s="63"/>
      <c r="AG223" s="63"/>
      <c r="AH223" s="63"/>
      <c r="AI223" s="63"/>
      <c r="AJ223" s="63"/>
    </row>
    <row r="224" spans="2:36">
      <c r="B224" s="10"/>
      <c r="C224" s="10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10"/>
      <c r="O224" s="10"/>
      <c r="P224" s="63"/>
      <c r="Q224" s="63"/>
      <c r="R224" s="63"/>
      <c r="S224" s="63"/>
      <c r="T224" s="63"/>
      <c r="U224" s="63"/>
      <c r="V224" s="63"/>
      <c r="W224" s="63"/>
      <c r="X224" s="63"/>
      <c r="Y224" s="10"/>
      <c r="Z224" s="10"/>
      <c r="AA224" s="10"/>
      <c r="AB224" s="63"/>
      <c r="AC224" s="63"/>
      <c r="AD224" s="63"/>
      <c r="AE224" s="63"/>
      <c r="AF224" s="63"/>
      <c r="AG224" s="63"/>
      <c r="AH224" s="63"/>
      <c r="AI224" s="63"/>
      <c r="AJ224" s="63"/>
    </row>
    <row r="225" spans="2:36">
      <c r="B225" s="10"/>
      <c r="C225" s="10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10"/>
      <c r="O225" s="10"/>
      <c r="P225" s="63"/>
      <c r="Q225" s="63"/>
      <c r="R225" s="63"/>
      <c r="S225" s="63"/>
      <c r="T225" s="63"/>
      <c r="U225" s="63"/>
      <c r="V225" s="63"/>
      <c r="W225" s="63"/>
      <c r="X225" s="63"/>
      <c r="Y225" s="10"/>
      <c r="Z225" s="10"/>
      <c r="AA225" s="10"/>
      <c r="AB225" s="63"/>
      <c r="AC225" s="63"/>
      <c r="AD225" s="63"/>
      <c r="AE225" s="63"/>
      <c r="AF225" s="63"/>
      <c r="AG225" s="63"/>
      <c r="AH225" s="63"/>
      <c r="AI225" s="63"/>
      <c r="AJ225" s="63"/>
    </row>
    <row r="226" spans="2:36">
      <c r="B226" s="10"/>
      <c r="C226" s="10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10"/>
      <c r="O226" s="10"/>
      <c r="P226" s="63"/>
      <c r="Q226" s="63"/>
      <c r="R226" s="63"/>
      <c r="S226" s="63"/>
      <c r="T226" s="63"/>
      <c r="U226" s="63"/>
      <c r="V226" s="63"/>
      <c r="W226" s="63"/>
      <c r="X226" s="63"/>
      <c r="Y226" s="10"/>
      <c r="Z226" s="10"/>
      <c r="AA226" s="10"/>
      <c r="AB226" s="63"/>
      <c r="AC226" s="63"/>
      <c r="AD226" s="63"/>
      <c r="AE226" s="63"/>
      <c r="AF226" s="63"/>
      <c r="AG226" s="63"/>
      <c r="AH226" s="63"/>
      <c r="AI226" s="63"/>
      <c r="AJ226" s="63"/>
    </row>
    <row r="227" spans="2:36">
      <c r="B227" s="95"/>
      <c r="C227" s="95"/>
      <c r="D227" s="95"/>
      <c r="E227" s="95"/>
      <c r="F227" s="95"/>
      <c r="G227" s="95"/>
      <c r="H227" s="95"/>
      <c r="I227" s="95"/>
      <c r="J227" s="117"/>
      <c r="K227" s="128"/>
      <c r="L227" s="128"/>
      <c r="M227" s="128"/>
      <c r="N227" s="95"/>
      <c r="O227" s="95"/>
      <c r="P227" s="95"/>
      <c r="Q227" s="95"/>
      <c r="R227" s="95"/>
      <c r="S227" s="95"/>
      <c r="T227" s="95"/>
      <c r="U227" s="95"/>
      <c r="V227" s="117"/>
      <c r="W227" s="128"/>
      <c r="X227" s="128"/>
      <c r="Y227" s="117"/>
      <c r="Z227" s="95"/>
      <c r="AA227" s="95"/>
      <c r="AB227" s="95"/>
      <c r="AC227" s="95"/>
      <c r="AD227" s="95"/>
      <c r="AE227" s="95"/>
      <c r="AF227" s="95"/>
      <c r="AG227" s="95"/>
      <c r="AH227" s="117"/>
      <c r="AI227" s="128"/>
      <c r="AJ227" s="128"/>
    </row>
    <row r="228" spans="2:36">
      <c r="B228" s="10"/>
      <c r="C228" s="10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10"/>
      <c r="O228" s="10"/>
      <c r="P228" s="63"/>
      <c r="Q228" s="63"/>
      <c r="R228" s="63"/>
      <c r="S228" s="63"/>
      <c r="T228" s="63"/>
      <c r="U228" s="63"/>
      <c r="V228" s="63"/>
      <c r="W228" s="63"/>
      <c r="X228" s="63"/>
      <c r="Y228" s="10"/>
      <c r="Z228" s="10"/>
      <c r="AA228" s="10"/>
      <c r="AB228" s="63"/>
      <c r="AC228" s="63"/>
      <c r="AD228" s="63"/>
      <c r="AE228" s="63"/>
      <c r="AF228" s="63"/>
      <c r="AG228" s="63"/>
      <c r="AH228" s="63"/>
      <c r="AI228" s="63"/>
      <c r="AJ228" s="63"/>
    </row>
    <row r="229" spans="2:36">
      <c r="B229" s="10"/>
      <c r="C229" s="10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10"/>
      <c r="O229" s="10"/>
      <c r="P229" s="63"/>
      <c r="Q229" s="63"/>
      <c r="R229" s="63"/>
      <c r="S229" s="63"/>
      <c r="T229" s="63"/>
      <c r="U229" s="63"/>
      <c r="V229" s="63"/>
      <c r="W229" s="63"/>
      <c r="X229" s="63"/>
      <c r="Y229" s="10"/>
      <c r="Z229" s="10"/>
      <c r="AA229" s="10"/>
      <c r="AB229" s="63"/>
      <c r="AC229" s="63"/>
      <c r="AD229" s="63"/>
      <c r="AE229" s="63"/>
      <c r="AF229" s="63"/>
      <c r="AG229" s="63"/>
      <c r="AH229" s="63"/>
      <c r="AI229" s="63"/>
      <c r="AJ229" s="63"/>
    </row>
    <row r="230" spans="2:36">
      <c r="B230" s="10"/>
      <c r="C230" s="10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10"/>
      <c r="O230" s="10"/>
      <c r="P230" s="63"/>
      <c r="Q230" s="63"/>
      <c r="R230" s="63"/>
      <c r="S230" s="63"/>
      <c r="T230" s="63"/>
      <c r="U230" s="63"/>
      <c r="V230" s="63"/>
      <c r="W230" s="63"/>
      <c r="X230" s="63"/>
      <c r="Y230" s="10"/>
      <c r="Z230" s="10"/>
      <c r="AA230" s="10"/>
      <c r="AB230" s="63"/>
      <c r="AC230" s="63"/>
      <c r="AD230" s="63"/>
      <c r="AE230" s="63"/>
      <c r="AF230" s="63"/>
      <c r="AG230" s="63"/>
      <c r="AH230" s="63"/>
      <c r="AI230" s="63"/>
      <c r="AJ230" s="63"/>
    </row>
    <row r="231" spans="2:36">
      <c r="B231" s="10"/>
      <c r="C231" s="10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10"/>
      <c r="O231" s="10"/>
      <c r="P231" s="63"/>
      <c r="Q231" s="63"/>
      <c r="R231" s="63"/>
      <c r="S231" s="63"/>
      <c r="T231" s="63"/>
      <c r="U231" s="63"/>
      <c r="V231" s="63"/>
      <c r="W231" s="63"/>
      <c r="X231" s="63"/>
      <c r="Y231" s="10"/>
      <c r="Z231" s="10"/>
      <c r="AA231" s="10"/>
      <c r="AB231" s="63"/>
      <c r="AC231" s="63"/>
      <c r="AD231" s="63"/>
      <c r="AE231" s="63"/>
      <c r="AF231" s="63"/>
      <c r="AG231" s="63"/>
      <c r="AH231" s="63"/>
      <c r="AI231" s="63"/>
      <c r="AJ231" s="63"/>
    </row>
    <row r="232" spans="2:36">
      <c r="B232" s="10"/>
      <c r="C232" s="10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10"/>
      <c r="O232" s="10"/>
      <c r="P232" s="63"/>
      <c r="Q232" s="63"/>
      <c r="R232" s="63"/>
      <c r="S232" s="63"/>
      <c r="T232" s="63"/>
      <c r="U232" s="63"/>
      <c r="V232" s="63"/>
      <c r="W232" s="63"/>
      <c r="X232" s="63"/>
      <c r="Y232" s="10"/>
      <c r="Z232" s="10"/>
      <c r="AA232" s="10"/>
      <c r="AB232" s="63"/>
      <c r="AC232" s="63"/>
      <c r="AD232" s="63"/>
      <c r="AE232" s="63"/>
      <c r="AF232" s="63"/>
      <c r="AG232" s="63"/>
      <c r="AH232" s="63"/>
      <c r="AI232" s="63"/>
      <c r="AJ232" s="63"/>
    </row>
    <row r="233" spans="2:36">
      <c r="B233" s="10"/>
      <c r="C233" s="10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10"/>
      <c r="O233" s="10"/>
      <c r="P233" s="63"/>
      <c r="Q233" s="63"/>
      <c r="R233" s="63"/>
      <c r="S233" s="63"/>
      <c r="T233" s="63"/>
      <c r="U233" s="63"/>
      <c r="V233" s="63"/>
      <c r="W233" s="63"/>
      <c r="X233" s="63"/>
      <c r="Y233" s="10"/>
      <c r="Z233" s="10"/>
      <c r="AA233" s="10"/>
      <c r="AB233" s="63"/>
      <c r="AC233" s="63"/>
      <c r="AD233" s="63"/>
      <c r="AE233" s="63"/>
      <c r="AF233" s="63"/>
      <c r="AG233" s="63"/>
      <c r="AH233" s="63"/>
      <c r="AI233" s="63"/>
      <c r="AJ233" s="63"/>
    </row>
    <row r="234" spans="2:36">
      <c r="B234" s="10"/>
      <c r="C234" s="10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10"/>
      <c r="O234" s="10"/>
      <c r="P234" s="63"/>
      <c r="Q234" s="63"/>
      <c r="R234" s="63"/>
      <c r="S234" s="63"/>
      <c r="T234" s="63"/>
      <c r="U234" s="63"/>
      <c r="V234" s="63"/>
      <c r="W234" s="63"/>
      <c r="X234" s="63"/>
      <c r="Y234" s="10"/>
      <c r="Z234" s="10"/>
      <c r="AA234" s="10"/>
      <c r="AB234" s="63"/>
      <c r="AC234" s="63"/>
      <c r="AD234" s="63"/>
      <c r="AE234" s="63"/>
      <c r="AF234" s="63"/>
      <c r="AG234" s="63"/>
      <c r="AH234" s="63"/>
      <c r="AI234" s="63"/>
      <c r="AJ234" s="63"/>
    </row>
    <row r="235" spans="2:36">
      <c r="B235" s="10"/>
      <c r="C235" s="10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10"/>
      <c r="O235" s="10"/>
      <c r="P235" s="63"/>
      <c r="Q235" s="63"/>
      <c r="R235" s="63"/>
      <c r="S235" s="63"/>
      <c r="T235" s="63"/>
      <c r="U235" s="63"/>
      <c r="V235" s="63"/>
      <c r="W235" s="63"/>
      <c r="X235" s="63"/>
      <c r="Y235" s="10"/>
      <c r="Z235" s="10"/>
      <c r="AA235" s="10"/>
      <c r="AB235" s="63"/>
      <c r="AC235" s="63"/>
      <c r="AD235" s="63"/>
      <c r="AE235" s="63"/>
      <c r="AF235" s="63"/>
      <c r="AG235" s="63"/>
      <c r="AH235" s="63"/>
      <c r="AI235" s="63"/>
      <c r="AJ235" s="63"/>
    </row>
    <row r="236" spans="2:36">
      <c r="B236" s="10"/>
      <c r="C236" s="10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10"/>
      <c r="O236" s="10"/>
      <c r="P236" s="63"/>
      <c r="Q236" s="63"/>
      <c r="R236" s="63"/>
      <c r="S236" s="63"/>
      <c r="T236" s="63"/>
      <c r="U236" s="63"/>
      <c r="V236" s="63"/>
      <c r="W236" s="63"/>
      <c r="X236" s="63"/>
      <c r="Y236" s="10"/>
      <c r="Z236" s="10"/>
      <c r="AA236" s="10"/>
      <c r="AB236" s="63"/>
      <c r="AC236" s="63"/>
      <c r="AD236" s="63"/>
      <c r="AE236" s="63"/>
      <c r="AF236" s="63"/>
      <c r="AG236" s="63"/>
      <c r="AH236" s="63"/>
      <c r="AI236" s="63"/>
      <c r="AJ236" s="63"/>
    </row>
    <row r="237" spans="2:36">
      <c r="B237" s="10"/>
      <c r="C237" s="10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10"/>
      <c r="O237" s="10"/>
      <c r="P237" s="63"/>
      <c r="Q237" s="63"/>
      <c r="R237" s="63"/>
      <c r="S237" s="63"/>
      <c r="T237" s="63"/>
      <c r="U237" s="63"/>
      <c r="V237" s="63"/>
      <c r="W237" s="63"/>
      <c r="X237" s="63"/>
      <c r="Y237" s="10"/>
      <c r="Z237" s="10"/>
      <c r="AA237" s="10"/>
      <c r="AB237" s="63"/>
      <c r="AC237" s="63"/>
      <c r="AD237" s="63"/>
      <c r="AE237" s="63"/>
      <c r="AF237" s="63"/>
      <c r="AG237" s="63"/>
      <c r="AH237" s="63"/>
      <c r="AI237" s="63"/>
      <c r="AJ237" s="63"/>
    </row>
    <row r="238" spans="2:36">
      <c r="B238" s="10"/>
      <c r="C238" s="10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10"/>
      <c r="O238" s="10"/>
      <c r="P238" s="63"/>
      <c r="Q238" s="63"/>
      <c r="R238" s="63"/>
      <c r="S238" s="63"/>
      <c r="T238" s="63"/>
      <c r="U238" s="63"/>
      <c r="V238" s="63"/>
      <c r="W238" s="63"/>
      <c r="X238" s="63"/>
      <c r="Y238" s="10"/>
      <c r="Z238" s="10"/>
      <c r="AA238" s="10"/>
      <c r="AB238" s="63"/>
      <c r="AC238" s="63"/>
      <c r="AD238" s="63"/>
      <c r="AE238" s="63"/>
      <c r="AF238" s="63"/>
      <c r="AG238" s="63"/>
      <c r="AH238" s="63"/>
      <c r="AI238" s="63"/>
      <c r="AJ238" s="63"/>
    </row>
    <row r="239" spans="2:36">
      <c r="B239" s="10"/>
      <c r="C239" s="10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10"/>
      <c r="O239" s="10"/>
      <c r="P239" s="63"/>
      <c r="Q239" s="63"/>
      <c r="R239" s="63"/>
      <c r="S239" s="63"/>
      <c r="T239" s="63"/>
      <c r="U239" s="63"/>
      <c r="V239" s="63"/>
      <c r="W239" s="63"/>
      <c r="X239" s="63"/>
      <c r="Y239" s="10"/>
      <c r="Z239" s="10"/>
      <c r="AA239" s="10"/>
      <c r="AB239" s="63"/>
      <c r="AC239" s="63"/>
      <c r="AD239" s="63"/>
      <c r="AE239" s="63"/>
      <c r="AF239" s="63"/>
      <c r="AG239" s="63"/>
      <c r="AH239" s="63"/>
      <c r="AI239" s="63"/>
      <c r="AJ239" s="63"/>
    </row>
    <row r="240" spans="2:36">
      <c r="B240" s="10"/>
      <c r="C240" s="10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10"/>
      <c r="O240" s="10"/>
      <c r="P240" s="63"/>
      <c r="Q240" s="63"/>
      <c r="R240" s="63"/>
      <c r="S240" s="63"/>
      <c r="T240" s="63"/>
      <c r="U240" s="63"/>
      <c r="V240" s="63"/>
      <c r="W240" s="63"/>
      <c r="X240" s="63"/>
      <c r="Y240" s="10"/>
      <c r="Z240" s="10"/>
      <c r="AA240" s="10"/>
      <c r="AB240" s="63"/>
      <c r="AC240" s="63"/>
      <c r="AD240" s="63"/>
      <c r="AE240" s="63"/>
      <c r="AF240" s="63"/>
      <c r="AG240" s="63"/>
      <c r="AH240" s="63"/>
      <c r="AI240" s="63"/>
      <c r="AJ240" s="63"/>
    </row>
    <row r="241" spans="2:36">
      <c r="B241" s="10"/>
      <c r="C241" s="10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10"/>
      <c r="O241" s="10"/>
      <c r="P241" s="63"/>
      <c r="Q241" s="63"/>
      <c r="R241" s="63"/>
      <c r="S241" s="63"/>
      <c r="T241" s="63"/>
      <c r="U241" s="63"/>
      <c r="V241" s="63"/>
      <c r="W241" s="63"/>
      <c r="X241" s="63"/>
      <c r="Y241" s="10"/>
      <c r="Z241" s="10"/>
      <c r="AA241" s="10"/>
      <c r="AB241" s="63"/>
      <c r="AC241" s="63"/>
      <c r="AD241" s="63"/>
      <c r="AE241" s="63"/>
      <c r="AF241" s="63"/>
      <c r="AG241" s="63"/>
      <c r="AH241" s="63"/>
      <c r="AI241" s="63"/>
      <c r="AJ241" s="63"/>
    </row>
    <row r="242" spans="2:36">
      <c r="B242" s="10"/>
      <c r="C242" s="10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10"/>
      <c r="O242" s="10"/>
      <c r="P242" s="63"/>
      <c r="Q242" s="63"/>
      <c r="R242" s="63"/>
      <c r="S242" s="63"/>
      <c r="T242" s="63"/>
      <c r="U242" s="63"/>
      <c r="V242" s="63"/>
      <c r="W242" s="63"/>
      <c r="X242" s="63"/>
      <c r="Y242" s="10"/>
      <c r="Z242" s="10"/>
      <c r="AA242" s="10"/>
      <c r="AB242" s="63"/>
      <c r="AC242" s="63"/>
      <c r="AD242" s="63"/>
      <c r="AE242" s="63"/>
      <c r="AF242" s="63"/>
      <c r="AG242" s="63"/>
      <c r="AH242" s="63"/>
      <c r="AI242" s="63"/>
      <c r="AJ242" s="63"/>
    </row>
    <row r="243" spans="2:36">
      <c r="B243" s="10"/>
      <c r="C243" s="10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10"/>
      <c r="O243" s="10"/>
      <c r="P243" s="63"/>
      <c r="Q243" s="63"/>
      <c r="R243" s="63"/>
      <c r="S243" s="63"/>
      <c r="T243" s="63"/>
      <c r="U243" s="63"/>
      <c r="V243" s="63"/>
      <c r="W243" s="63"/>
      <c r="X243" s="63"/>
      <c r="Y243" s="10"/>
      <c r="Z243" s="10"/>
      <c r="AA243" s="10"/>
      <c r="AB243" s="63"/>
      <c r="AC243" s="63"/>
      <c r="AD243" s="63"/>
      <c r="AE243" s="63"/>
      <c r="AF243" s="63"/>
      <c r="AG243" s="63"/>
      <c r="AH243" s="63"/>
      <c r="AI243" s="63"/>
      <c r="AJ243" s="63"/>
    </row>
    <row r="244" spans="2:36">
      <c r="B244" s="10"/>
      <c r="C244" s="10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10"/>
      <c r="O244" s="10"/>
      <c r="P244" s="63"/>
      <c r="Q244" s="63"/>
      <c r="R244" s="63"/>
      <c r="S244" s="63"/>
      <c r="T244" s="63"/>
      <c r="U244" s="63"/>
      <c r="V244" s="63"/>
      <c r="W244" s="63"/>
      <c r="X244" s="63"/>
      <c r="Y244" s="10"/>
      <c r="Z244" s="10"/>
      <c r="AA244" s="10"/>
      <c r="AB244" s="63"/>
      <c r="AC244" s="63"/>
      <c r="AD244" s="63"/>
      <c r="AE244" s="63"/>
      <c r="AF244" s="63"/>
      <c r="AG244" s="63"/>
      <c r="AH244" s="63"/>
      <c r="AI244" s="63"/>
      <c r="AJ244" s="63"/>
    </row>
    <row r="245" spans="2:36">
      <c r="B245" s="10"/>
      <c r="C245" s="10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10"/>
      <c r="O245" s="10"/>
      <c r="P245" s="63"/>
      <c r="Q245" s="63"/>
      <c r="R245" s="63"/>
      <c r="S245" s="63"/>
      <c r="T245" s="63"/>
      <c r="U245" s="63"/>
      <c r="V245" s="63"/>
      <c r="W245" s="63"/>
      <c r="X245" s="63"/>
      <c r="Y245" s="10"/>
      <c r="Z245" s="10"/>
      <c r="AA245" s="10"/>
      <c r="AB245" s="63"/>
      <c r="AC245" s="63"/>
      <c r="AD245" s="63"/>
      <c r="AE245" s="63"/>
      <c r="AF245" s="63"/>
      <c r="AG245" s="63"/>
      <c r="AH245" s="63"/>
      <c r="AI245" s="63"/>
      <c r="AJ245" s="63"/>
    </row>
    <row r="246" spans="2:36">
      <c r="B246" s="10"/>
      <c r="C246" s="10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10"/>
      <c r="O246" s="10"/>
      <c r="P246" s="63"/>
      <c r="Q246" s="63"/>
      <c r="R246" s="63"/>
      <c r="S246" s="63"/>
      <c r="T246" s="63"/>
      <c r="U246" s="63"/>
      <c r="V246" s="63"/>
      <c r="W246" s="63"/>
      <c r="X246" s="63"/>
      <c r="Y246" s="10"/>
      <c r="Z246" s="10"/>
      <c r="AA246" s="10"/>
      <c r="AB246" s="63"/>
      <c r="AC246" s="63"/>
      <c r="AD246" s="63"/>
      <c r="AE246" s="63"/>
      <c r="AF246" s="63"/>
      <c r="AG246" s="63"/>
      <c r="AH246" s="63"/>
      <c r="AI246" s="63"/>
      <c r="AJ246" s="63"/>
    </row>
    <row r="247" spans="2:36">
      <c r="B247" s="10"/>
      <c r="C247" s="10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10"/>
      <c r="O247" s="10"/>
      <c r="P247" s="63"/>
      <c r="Q247" s="63"/>
      <c r="R247" s="63"/>
      <c r="S247" s="63"/>
      <c r="T247" s="63"/>
      <c r="U247" s="63"/>
      <c r="V247" s="63"/>
      <c r="W247" s="63"/>
      <c r="X247" s="63"/>
      <c r="Y247" s="10"/>
      <c r="Z247" s="10"/>
      <c r="AA247" s="10"/>
      <c r="AB247" s="63"/>
      <c r="AC247" s="63"/>
      <c r="AD247" s="63"/>
      <c r="AE247" s="63"/>
      <c r="AF247" s="63"/>
      <c r="AG247" s="63"/>
      <c r="AH247" s="63"/>
      <c r="AI247" s="63"/>
      <c r="AJ247" s="63"/>
    </row>
    <row r="248" spans="2:36">
      <c r="B248" s="10"/>
      <c r="C248" s="10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10"/>
      <c r="O248" s="10"/>
      <c r="P248" s="63"/>
      <c r="Q248" s="63"/>
      <c r="R248" s="63"/>
      <c r="S248" s="63"/>
      <c r="T248" s="63"/>
      <c r="U248" s="63"/>
      <c r="V248" s="63"/>
      <c r="W248" s="63"/>
      <c r="X248" s="63"/>
      <c r="Y248" s="10"/>
      <c r="Z248" s="10"/>
      <c r="AA248" s="10"/>
      <c r="AB248" s="63"/>
      <c r="AC248" s="63"/>
      <c r="AD248" s="63"/>
      <c r="AE248" s="63"/>
      <c r="AF248" s="63"/>
      <c r="AG248" s="63"/>
      <c r="AH248" s="63"/>
      <c r="AI248" s="63"/>
      <c r="AJ248" s="63"/>
    </row>
    <row r="249" spans="2:36">
      <c r="B249" s="10"/>
      <c r="C249" s="10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10"/>
      <c r="O249" s="10"/>
      <c r="P249" s="63"/>
      <c r="Q249" s="63"/>
      <c r="R249" s="63"/>
      <c r="S249" s="63"/>
      <c r="T249" s="63"/>
      <c r="U249" s="63"/>
      <c r="V249" s="63"/>
      <c r="W249" s="63"/>
      <c r="X249" s="63"/>
      <c r="Y249" s="10"/>
      <c r="Z249" s="10"/>
      <c r="AA249" s="10"/>
      <c r="AB249" s="63"/>
      <c r="AC249" s="63"/>
      <c r="AD249" s="63"/>
      <c r="AE249" s="63"/>
      <c r="AF249" s="63"/>
      <c r="AG249" s="63"/>
      <c r="AH249" s="63"/>
      <c r="AI249" s="63"/>
      <c r="AJ249" s="63"/>
    </row>
    <row r="250" spans="2:36">
      <c r="B250" s="10"/>
      <c r="C250" s="10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10"/>
      <c r="O250" s="10"/>
      <c r="P250" s="63"/>
      <c r="Q250" s="63"/>
      <c r="R250" s="63"/>
      <c r="S250" s="63"/>
      <c r="T250" s="63"/>
      <c r="U250" s="63"/>
      <c r="V250" s="63"/>
      <c r="W250" s="63"/>
      <c r="X250" s="63"/>
      <c r="Y250" s="10"/>
      <c r="Z250" s="10"/>
      <c r="AA250" s="10"/>
      <c r="AB250" s="63"/>
      <c r="AC250" s="63"/>
      <c r="AD250" s="63"/>
      <c r="AE250" s="63"/>
      <c r="AF250" s="63"/>
      <c r="AG250" s="63"/>
      <c r="AH250" s="63"/>
      <c r="AI250" s="63"/>
      <c r="AJ250" s="63"/>
    </row>
    <row r="251" spans="2:36">
      <c r="B251" s="10"/>
      <c r="C251" s="10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10"/>
      <c r="O251" s="10"/>
      <c r="P251" s="63"/>
      <c r="Q251" s="63"/>
      <c r="R251" s="63"/>
      <c r="S251" s="63"/>
      <c r="T251" s="63"/>
      <c r="U251" s="63"/>
      <c r="V251" s="63"/>
      <c r="W251" s="63"/>
      <c r="X251" s="63"/>
      <c r="Y251" s="10"/>
      <c r="Z251" s="10"/>
      <c r="AA251" s="10"/>
      <c r="AB251" s="63"/>
      <c r="AC251" s="63"/>
      <c r="AD251" s="63"/>
      <c r="AE251" s="63"/>
      <c r="AF251" s="63"/>
      <c r="AG251" s="63"/>
      <c r="AH251" s="63"/>
      <c r="AI251" s="63"/>
      <c r="AJ251" s="63"/>
    </row>
    <row r="252" spans="2:36">
      <c r="B252" s="10"/>
      <c r="C252" s="10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10"/>
      <c r="O252" s="10"/>
      <c r="P252" s="63"/>
      <c r="Q252" s="63"/>
      <c r="R252" s="63"/>
      <c r="S252" s="63"/>
      <c r="T252" s="63"/>
      <c r="U252" s="63"/>
      <c r="V252" s="63"/>
      <c r="W252" s="63"/>
      <c r="X252" s="63"/>
      <c r="Y252" s="10"/>
      <c r="Z252" s="10"/>
      <c r="AA252" s="10"/>
      <c r="AB252" s="63"/>
      <c r="AC252" s="63"/>
      <c r="AD252" s="63"/>
      <c r="AE252" s="63"/>
      <c r="AF252" s="63"/>
      <c r="AG252" s="63"/>
      <c r="AH252" s="63"/>
      <c r="AI252" s="63"/>
      <c r="AJ252" s="63"/>
    </row>
    <row r="253" spans="2:36">
      <c r="B253" s="10"/>
      <c r="C253" s="10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10"/>
      <c r="O253" s="10"/>
      <c r="P253" s="63"/>
      <c r="Q253" s="63"/>
      <c r="R253" s="63"/>
      <c r="S253" s="63"/>
      <c r="T253" s="63"/>
      <c r="U253" s="63"/>
      <c r="V253" s="63"/>
      <c r="W253" s="63"/>
      <c r="X253" s="63"/>
      <c r="Y253" s="10"/>
      <c r="Z253" s="10"/>
      <c r="AA253" s="10"/>
      <c r="AB253" s="63"/>
      <c r="AC253" s="63"/>
      <c r="AD253" s="63"/>
      <c r="AE253" s="63"/>
      <c r="AF253" s="63"/>
      <c r="AG253" s="63"/>
      <c r="AH253" s="63"/>
      <c r="AI253" s="63"/>
      <c r="AJ253" s="63"/>
    </row>
    <row r="254" spans="2:36">
      <c r="B254" s="10"/>
      <c r="C254" s="10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10"/>
      <c r="O254" s="10"/>
      <c r="P254" s="63"/>
      <c r="Q254" s="63"/>
      <c r="R254" s="63"/>
      <c r="S254" s="63"/>
      <c r="T254" s="63"/>
      <c r="U254" s="63"/>
      <c r="V254" s="63"/>
      <c r="W254" s="63"/>
      <c r="X254" s="63"/>
      <c r="Y254" s="10"/>
      <c r="Z254" s="10"/>
      <c r="AA254" s="10"/>
      <c r="AB254" s="63"/>
      <c r="AC254" s="63"/>
      <c r="AD254" s="63"/>
      <c r="AE254" s="63"/>
      <c r="AF254" s="63"/>
      <c r="AG254" s="63"/>
      <c r="AH254" s="63"/>
      <c r="AI254" s="63"/>
      <c r="AJ254" s="63"/>
    </row>
    <row r="255" spans="2:36">
      <c r="B255" s="10"/>
      <c r="C255" s="10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10"/>
      <c r="O255" s="10"/>
      <c r="P255" s="63"/>
      <c r="Q255" s="63"/>
      <c r="R255" s="63"/>
      <c r="S255" s="63"/>
      <c r="T255" s="63"/>
      <c r="U255" s="63"/>
      <c r="V255" s="63"/>
      <c r="W255" s="63"/>
      <c r="X255" s="63"/>
      <c r="Y255" s="10"/>
      <c r="Z255" s="10"/>
      <c r="AA255" s="10"/>
      <c r="AB255" s="63"/>
      <c r="AC255" s="63"/>
      <c r="AD255" s="63"/>
      <c r="AE255" s="63"/>
      <c r="AF255" s="63"/>
      <c r="AG255" s="63"/>
      <c r="AH255" s="63"/>
      <c r="AI255" s="63"/>
      <c r="AJ255" s="63"/>
    </row>
    <row r="256" spans="2:36">
      <c r="B256" s="10"/>
      <c r="C256" s="10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10"/>
      <c r="O256" s="10"/>
      <c r="P256" s="63"/>
      <c r="Q256" s="63"/>
      <c r="R256" s="63"/>
      <c r="S256" s="63"/>
      <c r="T256" s="63"/>
      <c r="U256" s="63"/>
      <c r="V256" s="63"/>
      <c r="W256" s="63"/>
      <c r="X256" s="63"/>
      <c r="Y256" s="10"/>
      <c r="Z256" s="10"/>
      <c r="AA256" s="10"/>
      <c r="AB256" s="63"/>
      <c r="AC256" s="63"/>
      <c r="AD256" s="63"/>
      <c r="AE256" s="63"/>
      <c r="AF256" s="63"/>
      <c r="AG256" s="63"/>
      <c r="AH256" s="63"/>
      <c r="AI256" s="63"/>
      <c r="AJ256" s="63"/>
    </row>
    <row r="257" spans="2:36">
      <c r="B257" s="10"/>
      <c r="C257" s="10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10"/>
      <c r="O257" s="10"/>
      <c r="P257" s="63"/>
      <c r="Q257" s="63"/>
      <c r="R257" s="63"/>
      <c r="S257" s="63"/>
      <c r="T257" s="63"/>
      <c r="U257" s="63"/>
      <c r="V257" s="63"/>
      <c r="W257" s="63"/>
      <c r="X257" s="63"/>
      <c r="Y257" s="10"/>
      <c r="Z257" s="10"/>
      <c r="AA257" s="10"/>
      <c r="AB257" s="63"/>
      <c r="AC257" s="63"/>
      <c r="AD257" s="63"/>
      <c r="AE257" s="63"/>
      <c r="AF257" s="63"/>
      <c r="AG257" s="63"/>
      <c r="AH257" s="63"/>
      <c r="AI257" s="63"/>
      <c r="AJ257" s="63"/>
    </row>
    <row r="258" spans="2:36">
      <c r="B258" s="10"/>
      <c r="C258" s="10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10"/>
      <c r="O258" s="10"/>
      <c r="P258" s="63"/>
      <c r="Q258" s="63"/>
      <c r="R258" s="63"/>
      <c r="S258" s="63"/>
      <c r="T258" s="63"/>
      <c r="U258" s="63"/>
      <c r="V258" s="63"/>
      <c r="W258" s="63"/>
      <c r="X258" s="63"/>
      <c r="Y258" s="10"/>
      <c r="Z258" s="10"/>
      <c r="AA258" s="10"/>
      <c r="AB258" s="63"/>
      <c r="AC258" s="63"/>
      <c r="AD258" s="63"/>
      <c r="AE258" s="63"/>
      <c r="AF258" s="63"/>
      <c r="AG258" s="63"/>
      <c r="AH258" s="63"/>
      <c r="AI258" s="63"/>
      <c r="AJ258" s="63"/>
    </row>
    <row r="259" spans="2:36">
      <c r="B259" s="10"/>
      <c r="C259" s="10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10"/>
      <c r="O259" s="10"/>
      <c r="P259" s="63"/>
      <c r="Q259" s="63"/>
      <c r="R259" s="63"/>
      <c r="S259" s="63"/>
      <c r="T259" s="63"/>
      <c r="U259" s="63"/>
      <c r="V259" s="63"/>
      <c r="W259" s="63"/>
      <c r="X259" s="63"/>
      <c r="Y259" s="10"/>
      <c r="Z259" s="10"/>
      <c r="AA259" s="10"/>
      <c r="AB259" s="63"/>
      <c r="AC259" s="63"/>
      <c r="AD259" s="63"/>
      <c r="AE259" s="63"/>
      <c r="AF259" s="63"/>
      <c r="AG259" s="63"/>
      <c r="AH259" s="63"/>
      <c r="AI259" s="63"/>
      <c r="AJ259" s="63"/>
    </row>
    <row r="260" spans="2:36">
      <c r="B260" s="10"/>
      <c r="C260" s="10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10"/>
      <c r="O260" s="10"/>
      <c r="P260" s="63"/>
      <c r="Q260" s="63"/>
      <c r="R260" s="63"/>
      <c r="S260" s="63"/>
      <c r="T260" s="63"/>
      <c r="U260" s="63"/>
      <c r="V260" s="63"/>
      <c r="W260" s="63"/>
      <c r="X260" s="63"/>
      <c r="Y260" s="10"/>
      <c r="Z260" s="10"/>
      <c r="AA260" s="10"/>
      <c r="AB260" s="63"/>
      <c r="AC260" s="63"/>
      <c r="AD260" s="63"/>
      <c r="AE260" s="63"/>
      <c r="AF260" s="63"/>
      <c r="AG260" s="63"/>
      <c r="AH260" s="63"/>
      <c r="AI260" s="63"/>
      <c r="AJ260" s="63"/>
    </row>
    <row r="261" spans="2:36">
      <c r="B261" s="10"/>
      <c r="C261" s="10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10"/>
      <c r="O261" s="10"/>
      <c r="P261" s="63"/>
      <c r="Q261" s="63"/>
      <c r="R261" s="63"/>
      <c r="S261" s="63"/>
      <c r="T261" s="63"/>
      <c r="U261" s="63"/>
      <c r="V261" s="63"/>
      <c r="W261" s="63"/>
      <c r="X261" s="63"/>
      <c r="Y261" s="10"/>
      <c r="Z261" s="10"/>
      <c r="AA261" s="10"/>
      <c r="AB261" s="63"/>
      <c r="AC261" s="63"/>
      <c r="AD261" s="63"/>
      <c r="AE261" s="63"/>
      <c r="AF261" s="63"/>
      <c r="AG261" s="63"/>
      <c r="AH261" s="63"/>
      <c r="AI261" s="63"/>
      <c r="AJ261" s="63"/>
    </row>
    <row r="262" spans="2:36">
      <c r="B262" s="10"/>
      <c r="C262" s="10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10"/>
      <c r="O262" s="10"/>
      <c r="P262" s="63"/>
      <c r="Q262" s="63"/>
      <c r="R262" s="63"/>
      <c r="S262" s="63"/>
      <c r="T262" s="63"/>
      <c r="U262" s="63"/>
      <c r="V262" s="63"/>
      <c r="W262" s="63"/>
      <c r="X262" s="63"/>
      <c r="Y262" s="10"/>
      <c r="Z262" s="10"/>
      <c r="AA262" s="10"/>
      <c r="AB262" s="63"/>
      <c r="AC262" s="63"/>
      <c r="AD262" s="63"/>
      <c r="AE262" s="63"/>
      <c r="AF262" s="63"/>
      <c r="AG262" s="63"/>
      <c r="AH262" s="63"/>
      <c r="AI262" s="63"/>
      <c r="AJ262" s="63"/>
    </row>
    <row r="263" spans="2:36">
      <c r="B263" s="10"/>
      <c r="C263" s="10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10"/>
      <c r="O263" s="10"/>
      <c r="P263" s="63"/>
      <c r="Q263" s="63"/>
      <c r="R263" s="63"/>
      <c r="S263" s="63"/>
      <c r="T263" s="63"/>
      <c r="U263" s="63"/>
      <c r="V263" s="63"/>
      <c r="W263" s="63"/>
      <c r="X263" s="63"/>
      <c r="Y263" s="10"/>
      <c r="Z263" s="10"/>
      <c r="AA263" s="10"/>
      <c r="AB263" s="63"/>
      <c r="AC263" s="63"/>
      <c r="AD263" s="63"/>
      <c r="AE263" s="63"/>
      <c r="AF263" s="63"/>
      <c r="AG263" s="63"/>
      <c r="AH263" s="63"/>
      <c r="AI263" s="63"/>
      <c r="AJ263" s="63"/>
    </row>
    <row r="264" spans="2:36">
      <c r="B264" s="10"/>
      <c r="C264" s="10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10"/>
      <c r="O264" s="10"/>
      <c r="P264" s="63"/>
      <c r="Q264" s="63"/>
      <c r="R264" s="63"/>
      <c r="S264" s="63"/>
      <c r="T264" s="63"/>
      <c r="U264" s="63"/>
      <c r="V264" s="63"/>
      <c r="W264" s="63"/>
      <c r="X264" s="63"/>
      <c r="Y264" s="10"/>
      <c r="Z264" s="10"/>
      <c r="AA264" s="10"/>
      <c r="AB264" s="63"/>
      <c r="AC264" s="63"/>
      <c r="AD264" s="63"/>
      <c r="AE264" s="63"/>
      <c r="AF264" s="63"/>
      <c r="AG264" s="63"/>
      <c r="AH264" s="63"/>
      <c r="AI264" s="63"/>
      <c r="AJ264" s="63"/>
    </row>
    <row r="265" spans="2:36">
      <c r="B265" s="10"/>
      <c r="C265" s="10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10"/>
      <c r="O265" s="10"/>
      <c r="P265" s="63"/>
      <c r="Q265" s="63"/>
      <c r="R265" s="63"/>
      <c r="S265" s="63"/>
      <c r="T265" s="63"/>
      <c r="U265" s="63"/>
      <c r="V265" s="63"/>
      <c r="W265" s="63"/>
      <c r="X265" s="63"/>
      <c r="Y265" s="10"/>
      <c r="Z265" s="10"/>
      <c r="AA265" s="10"/>
      <c r="AB265" s="63"/>
      <c r="AC265" s="63"/>
      <c r="AD265" s="63"/>
      <c r="AE265" s="63"/>
      <c r="AF265" s="63"/>
      <c r="AG265" s="63"/>
      <c r="AH265" s="63"/>
      <c r="AI265" s="63"/>
      <c r="AJ265" s="63"/>
    </row>
    <row r="266" spans="2:36">
      <c r="B266" s="10"/>
      <c r="C266" s="10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10"/>
      <c r="O266" s="10"/>
      <c r="P266" s="63"/>
      <c r="Q266" s="63"/>
      <c r="R266" s="63"/>
      <c r="S266" s="63"/>
      <c r="T266" s="63"/>
      <c r="U266" s="63"/>
      <c r="V266" s="63"/>
      <c r="W266" s="63"/>
      <c r="X266" s="63"/>
      <c r="Y266" s="10"/>
      <c r="Z266" s="10"/>
      <c r="AA266" s="10"/>
      <c r="AB266" s="63"/>
      <c r="AC266" s="63"/>
      <c r="AD266" s="63"/>
      <c r="AE266" s="63"/>
      <c r="AF266" s="63"/>
      <c r="AG266" s="63"/>
      <c r="AH266" s="63"/>
      <c r="AI266" s="63"/>
      <c r="AJ266" s="63"/>
    </row>
    <row r="267" spans="2:36">
      <c r="B267" s="10"/>
      <c r="C267" s="10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10"/>
      <c r="O267" s="10"/>
      <c r="P267" s="63"/>
      <c r="Q267" s="63"/>
      <c r="R267" s="63"/>
      <c r="S267" s="63"/>
      <c r="T267" s="63"/>
      <c r="U267" s="63"/>
      <c r="V267" s="63"/>
      <c r="W267" s="63"/>
      <c r="X267" s="63"/>
      <c r="Y267" s="10"/>
      <c r="Z267" s="10"/>
      <c r="AA267" s="10"/>
      <c r="AB267" s="63"/>
      <c r="AC267" s="63"/>
      <c r="AD267" s="63"/>
      <c r="AE267" s="63"/>
      <c r="AF267" s="63"/>
      <c r="AG267" s="63"/>
      <c r="AH267" s="63"/>
      <c r="AI267" s="63"/>
      <c r="AJ267" s="63"/>
    </row>
    <row r="268" spans="2:36">
      <c r="B268" s="10"/>
      <c r="C268" s="10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10"/>
      <c r="O268" s="10"/>
      <c r="P268" s="63"/>
      <c r="Q268" s="63"/>
      <c r="R268" s="63"/>
      <c r="S268" s="63"/>
      <c r="T268" s="63"/>
      <c r="U268" s="63"/>
      <c r="V268" s="63"/>
      <c r="W268" s="63"/>
      <c r="X268" s="63"/>
      <c r="Y268" s="10"/>
      <c r="Z268" s="10"/>
      <c r="AA268" s="10"/>
      <c r="AB268" s="63"/>
      <c r="AC268" s="63"/>
      <c r="AD268" s="63"/>
      <c r="AE268" s="63"/>
      <c r="AF268" s="63"/>
      <c r="AG268" s="63"/>
      <c r="AH268" s="63"/>
      <c r="AI268" s="63"/>
      <c r="AJ268" s="63"/>
    </row>
    <row r="269" spans="2:36">
      <c r="B269" s="10"/>
      <c r="C269" s="10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10"/>
      <c r="O269" s="10"/>
      <c r="P269" s="63"/>
      <c r="Q269" s="63"/>
      <c r="R269" s="63"/>
      <c r="S269" s="63"/>
      <c r="T269" s="63"/>
      <c r="U269" s="63"/>
      <c r="V269" s="63"/>
      <c r="W269" s="63"/>
      <c r="X269" s="63"/>
      <c r="Y269" s="10"/>
      <c r="Z269" s="10"/>
      <c r="AA269" s="10"/>
      <c r="AB269" s="63"/>
      <c r="AC269" s="63"/>
      <c r="AD269" s="63"/>
      <c r="AE269" s="63"/>
      <c r="AF269" s="63"/>
      <c r="AG269" s="63"/>
      <c r="AH269" s="63"/>
      <c r="AI269" s="63"/>
      <c r="AJ269" s="63"/>
    </row>
    <row r="270" spans="2:36">
      <c r="B270" s="10"/>
      <c r="C270" s="10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10"/>
      <c r="O270" s="10"/>
      <c r="P270" s="63"/>
      <c r="Q270" s="63"/>
      <c r="R270" s="63"/>
      <c r="S270" s="63"/>
      <c r="T270" s="63"/>
      <c r="U270" s="63"/>
      <c r="V270" s="63"/>
      <c r="W270" s="63"/>
      <c r="X270" s="63"/>
      <c r="Y270" s="10"/>
      <c r="Z270" s="10"/>
      <c r="AA270" s="10"/>
      <c r="AB270" s="63"/>
      <c r="AC270" s="63"/>
      <c r="AD270" s="63"/>
      <c r="AE270" s="63"/>
      <c r="AF270" s="63"/>
      <c r="AG270" s="63"/>
      <c r="AH270" s="63"/>
      <c r="AI270" s="63"/>
      <c r="AJ270" s="63"/>
    </row>
    <row r="271" spans="2:36">
      <c r="B271" s="10"/>
      <c r="C271" s="10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10"/>
      <c r="O271" s="10"/>
      <c r="P271" s="63"/>
      <c r="Q271" s="63"/>
      <c r="R271" s="63"/>
      <c r="S271" s="63"/>
      <c r="T271" s="63"/>
      <c r="U271" s="63"/>
      <c r="V271" s="63"/>
      <c r="W271" s="63"/>
      <c r="X271" s="63"/>
      <c r="Y271" s="10"/>
      <c r="Z271" s="10"/>
      <c r="AA271" s="10"/>
      <c r="AB271" s="63"/>
      <c r="AC271" s="63"/>
      <c r="AD271" s="63"/>
      <c r="AE271" s="63"/>
      <c r="AF271" s="63"/>
      <c r="AG271" s="63"/>
      <c r="AH271" s="63"/>
      <c r="AI271" s="63"/>
      <c r="AJ271" s="63"/>
    </row>
    <row r="272" spans="2:36">
      <c r="B272" s="10"/>
      <c r="C272" s="10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10"/>
      <c r="O272" s="10"/>
      <c r="P272" s="63"/>
      <c r="Q272" s="63"/>
      <c r="R272" s="63"/>
      <c r="S272" s="63"/>
      <c r="T272" s="63"/>
      <c r="U272" s="63"/>
      <c r="V272" s="63"/>
      <c r="W272" s="63"/>
      <c r="X272" s="63"/>
      <c r="Y272" s="10"/>
      <c r="Z272" s="10"/>
      <c r="AA272" s="10"/>
      <c r="AB272" s="63"/>
      <c r="AC272" s="63"/>
      <c r="AD272" s="63"/>
      <c r="AE272" s="63"/>
      <c r="AF272" s="63"/>
      <c r="AG272" s="63"/>
      <c r="AH272" s="63"/>
      <c r="AI272" s="63"/>
      <c r="AJ272" s="63"/>
    </row>
    <row r="273" spans="2:36">
      <c r="B273" s="10"/>
      <c r="C273" s="10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10"/>
      <c r="O273" s="10"/>
      <c r="P273" s="63"/>
      <c r="Q273" s="63"/>
      <c r="R273" s="63"/>
      <c r="S273" s="63"/>
      <c r="T273" s="63"/>
      <c r="U273" s="63"/>
      <c r="V273" s="63"/>
      <c r="W273" s="63"/>
      <c r="X273" s="63"/>
      <c r="Y273" s="10"/>
      <c r="Z273" s="10"/>
      <c r="AA273" s="10"/>
      <c r="AB273" s="63"/>
      <c r="AC273" s="63"/>
      <c r="AD273" s="63"/>
      <c r="AE273" s="63"/>
      <c r="AF273" s="63"/>
      <c r="AG273" s="63"/>
      <c r="AH273" s="63"/>
      <c r="AI273" s="63"/>
      <c r="AJ273" s="63"/>
    </row>
    <row r="274" spans="2:36">
      <c r="B274" s="10"/>
      <c r="C274" s="10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10"/>
      <c r="O274" s="10"/>
      <c r="P274" s="63"/>
      <c r="Q274" s="63"/>
      <c r="R274" s="63"/>
      <c r="S274" s="63"/>
      <c r="T274" s="63"/>
      <c r="U274" s="63"/>
      <c r="V274" s="63"/>
      <c r="W274" s="63"/>
      <c r="X274" s="63"/>
      <c r="Y274" s="10"/>
      <c r="Z274" s="10"/>
      <c r="AA274" s="10"/>
      <c r="AB274" s="63"/>
      <c r="AC274" s="63"/>
      <c r="AD274" s="63"/>
      <c r="AE274" s="63"/>
      <c r="AF274" s="63"/>
      <c r="AG274" s="63"/>
      <c r="AH274" s="63"/>
      <c r="AI274" s="63"/>
      <c r="AJ274" s="63"/>
    </row>
    <row r="275" spans="2:36">
      <c r="B275" s="10"/>
      <c r="C275" s="10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10"/>
      <c r="O275" s="10"/>
      <c r="P275" s="63"/>
      <c r="Q275" s="63"/>
      <c r="R275" s="63"/>
      <c r="S275" s="63"/>
      <c r="T275" s="63"/>
      <c r="U275" s="63"/>
      <c r="V275" s="63"/>
      <c r="W275" s="63"/>
      <c r="X275" s="63"/>
      <c r="Y275" s="10"/>
      <c r="Z275" s="10"/>
      <c r="AA275" s="10"/>
      <c r="AB275" s="63"/>
      <c r="AC275" s="63"/>
      <c r="AD275" s="63"/>
      <c r="AE275" s="63"/>
      <c r="AF275" s="63"/>
      <c r="AG275" s="63"/>
      <c r="AH275" s="63"/>
      <c r="AI275" s="63"/>
      <c r="AJ275" s="63"/>
    </row>
    <row r="276" spans="2:36">
      <c r="B276" s="10"/>
      <c r="C276" s="10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10"/>
      <c r="O276" s="10"/>
      <c r="P276" s="63"/>
      <c r="Q276" s="63"/>
      <c r="R276" s="63"/>
      <c r="S276" s="63"/>
      <c r="T276" s="63"/>
      <c r="U276" s="63"/>
      <c r="V276" s="63"/>
      <c r="W276" s="63"/>
      <c r="X276" s="63"/>
      <c r="Y276" s="10"/>
      <c r="Z276" s="10"/>
      <c r="AA276" s="10"/>
      <c r="AB276" s="63"/>
      <c r="AC276" s="63"/>
      <c r="AD276" s="63"/>
      <c r="AE276" s="63"/>
      <c r="AF276" s="63"/>
      <c r="AG276" s="63"/>
      <c r="AH276" s="63"/>
      <c r="AI276" s="63"/>
      <c r="AJ276" s="63"/>
    </row>
    <row r="277" spans="2:36">
      <c r="B277" s="10"/>
      <c r="C277" s="10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10"/>
      <c r="O277" s="10"/>
      <c r="P277" s="63"/>
      <c r="Q277" s="63"/>
      <c r="R277" s="63"/>
      <c r="S277" s="63"/>
      <c r="T277" s="63"/>
      <c r="U277" s="63"/>
      <c r="V277" s="63"/>
      <c r="W277" s="63"/>
      <c r="X277" s="63"/>
      <c r="Y277" s="10"/>
      <c r="Z277" s="10"/>
      <c r="AA277" s="10"/>
      <c r="AB277" s="63"/>
      <c r="AC277" s="63"/>
      <c r="AD277" s="63"/>
      <c r="AE277" s="63"/>
      <c r="AF277" s="63"/>
      <c r="AG277" s="63"/>
      <c r="AH277" s="63"/>
      <c r="AI277" s="63"/>
      <c r="AJ277" s="63"/>
    </row>
    <row r="278" spans="2:36">
      <c r="B278" s="10"/>
      <c r="C278" s="10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10"/>
      <c r="O278" s="10"/>
      <c r="P278" s="63"/>
      <c r="Q278" s="63"/>
      <c r="R278" s="63"/>
      <c r="S278" s="63"/>
      <c r="T278" s="63"/>
      <c r="U278" s="63"/>
      <c r="V278" s="63"/>
      <c r="W278" s="63"/>
      <c r="X278" s="63"/>
      <c r="Y278" s="10"/>
      <c r="Z278" s="10"/>
      <c r="AA278" s="10"/>
      <c r="AB278" s="63"/>
      <c r="AC278" s="63"/>
      <c r="AD278" s="63"/>
      <c r="AE278" s="63"/>
      <c r="AF278" s="63"/>
      <c r="AG278" s="63"/>
      <c r="AH278" s="63"/>
      <c r="AI278" s="63"/>
      <c r="AJ278" s="63"/>
    </row>
    <row r="279" spans="2:36">
      <c r="B279" s="10"/>
      <c r="C279" s="10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10"/>
      <c r="O279" s="10"/>
      <c r="P279" s="63"/>
      <c r="Q279" s="63"/>
      <c r="R279" s="63"/>
      <c r="S279" s="63"/>
      <c r="T279" s="63"/>
      <c r="U279" s="63"/>
      <c r="V279" s="63"/>
      <c r="W279" s="63"/>
      <c r="X279" s="63"/>
      <c r="Y279" s="10"/>
      <c r="Z279" s="10"/>
      <c r="AA279" s="10"/>
      <c r="AB279" s="63"/>
      <c r="AC279" s="63"/>
      <c r="AD279" s="63"/>
      <c r="AE279" s="63"/>
      <c r="AF279" s="63"/>
      <c r="AG279" s="63"/>
      <c r="AH279" s="63"/>
      <c r="AI279" s="63"/>
      <c r="AJ279" s="63"/>
    </row>
    <row r="280" spans="2:36">
      <c r="B280" s="10"/>
      <c r="C280" s="10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10"/>
      <c r="O280" s="10"/>
      <c r="P280" s="63"/>
      <c r="Q280" s="63"/>
      <c r="R280" s="63"/>
      <c r="S280" s="63"/>
      <c r="T280" s="63"/>
      <c r="U280" s="63"/>
      <c r="V280" s="63"/>
      <c r="W280" s="63"/>
      <c r="X280" s="63"/>
      <c r="Y280" s="10"/>
      <c r="Z280" s="10"/>
      <c r="AA280" s="10"/>
      <c r="AB280" s="63"/>
      <c r="AC280" s="63"/>
      <c r="AD280" s="63"/>
      <c r="AE280" s="63"/>
      <c r="AF280" s="63"/>
      <c r="AG280" s="63"/>
      <c r="AH280" s="63"/>
      <c r="AI280" s="63"/>
      <c r="AJ280" s="63"/>
    </row>
    <row r="281" spans="2:36">
      <c r="B281" s="10"/>
      <c r="C281" s="10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10"/>
      <c r="O281" s="10"/>
      <c r="P281" s="63"/>
      <c r="Q281" s="63"/>
      <c r="R281" s="63"/>
      <c r="S281" s="63"/>
      <c r="T281" s="63"/>
      <c r="U281" s="63"/>
      <c r="V281" s="63"/>
      <c r="W281" s="63"/>
      <c r="X281" s="63"/>
      <c r="Y281" s="10"/>
      <c r="Z281" s="10"/>
      <c r="AA281" s="10"/>
      <c r="AB281" s="63"/>
      <c r="AC281" s="63"/>
      <c r="AD281" s="63"/>
      <c r="AE281" s="63"/>
      <c r="AF281" s="63"/>
      <c r="AG281" s="63"/>
      <c r="AH281" s="63"/>
      <c r="AI281" s="63"/>
      <c r="AJ281" s="63"/>
    </row>
    <row r="282" spans="2:36">
      <c r="B282" s="10"/>
      <c r="C282" s="10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10"/>
      <c r="O282" s="10"/>
      <c r="P282" s="63"/>
      <c r="Q282" s="63"/>
      <c r="R282" s="63"/>
      <c r="S282" s="63"/>
      <c r="T282" s="63"/>
      <c r="U282" s="63"/>
      <c r="V282" s="63"/>
      <c r="W282" s="63"/>
      <c r="X282" s="63"/>
      <c r="Y282" s="10"/>
      <c r="Z282" s="10"/>
      <c r="AA282" s="10"/>
      <c r="AB282" s="63"/>
      <c r="AC282" s="63"/>
      <c r="AD282" s="63"/>
      <c r="AE282" s="63"/>
      <c r="AF282" s="63"/>
      <c r="AG282" s="63"/>
      <c r="AH282" s="63"/>
      <c r="AI282" s="63"/>
      <c r="AJ282" s="63"/>
    </row>
    <row r="283" spans="2:36">
      <c r="B283" s="10"/>
      <c r="C283" s="10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10"/>
      <c r="O283" s="10"/>
      <c r="P283" s="63"/>
      <c r="Q283" s="63"/>
      <c r="R283" s="63"/>
      <c r="S283" s="63"/>
      <c r="T283" s="63"/>
      <c r="U283" s="63"/>
      <c r="V283" s="63"/>
      <c r="W283" s="63"/>
      <c r="X283" s="63"/>
      <c r="Y283" s="10"/>
      <c r="Z283" s="10"/>
      <c r="AA283" s="10"/>
      <c r="AB283" s="63"/>
      <c r="AC283" s="63"/>
      <c r="AD283" s="63"/>
      <c r="AE283" s="63"/>
      <c r="AF283" s="63"/>
      <c r="AG283" s="63"/>
      <c r="AH283" s="63"/>
      <c r="AI283" s="63"/>
      <c r="AJ283" s="63"/>
    </row>
    <row r="284" spans="2:36">
      <c r="B284" s="10"/>
      <c r="C284" s="10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10"/>
      <c r="O284" s="10"/>
      <c r="P284" s="63"/>
      <c r="Q284" s="63"/>
      <c r="R284" s="63"/>
      <c r="S284" s="63"/>
      <c r="T284" s="63"/>
      <c r="U284" s="63"/>
      <c r="V284" s="63"/>
      <c r="W284" s="63"/>
      <c r="X284" s="63"/>
      <c r="Y284" s="10"/>
      <c r="Z284" s="10"/>
      <c r="AA284" s="10"/>
      <c r="AB284" s="63"/>
      <c r="AC284" s="63"/>
      <c r="AD284" s="63"/>
      <c r="AE284" s="63"/>
      <c r="AF284" s="63"/>
      <c r="AG284" s="63"/>
      <c r="AH284" s="63"/>
      <c r="AI284" s="63"/>
      <c r="AJ284" s="63"/>
    </row>
    <row r="285" spans="2:36">
      <c r="B285" s="10"/>
      <c r="C285" s="10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10"/>
      <c r="O285" s="10"/>
      <c r="P285" s="63"/>
      <c r="Q285" s="63"/>
      <c r="R285" s="63"/>
      <c r="S285" s="63"/>
      <c r="T285" s="63"/>
      <c r="U285" s="63"/>
      <c r="V285" s="63"/>
      <c r="W285" s="63"/>
      <c r="X285" s="63"/>
      <c r="Y285" s="10"/>
      <c r="Z285" s="10"/>
      <c r="AA285" s="10"/>
      <c r="AB285" s="63"/>
      <c r="AC285" s="63"/>
      <c r="AD285" s="63"/>
      <c r="AE285" s="63"/>
      <c r="AF285" s="63"/>
      <c r="AG285" s="63"/>
      <c r="AH285" s="63"/>
      <c r="AI285" s="63"/>
      <c r="AJ285" s="63"/>
    </row>
    <row r="286" spans="2:36">
      <c r="B286" s="10"/>
      <c r="C286" s="10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10"/>
      <c r="O286" s="10"/>
      <c r="P286" s="63"/>
      <c r="Q286" s="63"/>
      <c r="R286" s="63"/>
      <c r="S286" s="63"/>
      <c r="T286" s="63"/>
      <c r="U286" s="63"/>
      <c r="V286" s="63"/>
      <c r="W286" s="63"/>
      <c r="X286" s="63"/>
      <c r="Y286" s="10"/>
      <c r="Z286" s="10"/>
      <c r="AA286" s="10"/>
      <c r="AB286" s="63"/>
      <c r="AC286" s="63"/>
      <c r="AD286" s="63"/>
      <c r="AE286" s="63"/>
      <c r="AF286" s="63"/>
      <c r="AG286" s="63"/>
      <c r="AH286" s="63"/>
      <c r="AI286" s="63"/>
      <c r="AJ286" s="63"/>
    </row>
    <row r="287" spans="2:36">
      <c r="B287" s="10"/>
      <c r="C287" s="10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10"/>
      <c r="O287" s="10"/>
      <c r="P287" s="63"/>
      <c r="Q287" s="63"/>
      <c r="R287" s="63"/>
      <c r="S287" s="63"/>
      <c r="T287" s="63"/>
      <c r="U287" s="63"/>
      <c r="V287" s="63"/>
      <c r="W287" s="63"/>
      <c r="X287" s="63"/>
      <c r="Y287" s="10"/>
      <c r="Z287" s="10"/>
      <c r="AA287" s="10"/>
      <c r="AB287" s="63"/>
      <c r="AC287" s="63"/>
      <c r="AD287" s="63"/>
      <c r="AE287" s="63"/>
      <c r="AF287" s="63"/>
      <c r="AG287" s="63"/>
      <c r="AH287" s="63"/>
      <c r="AI287" s="63"/>
      <c r="AJ287" s="63"/>
    </row>
    <row r="288" spans="2:36">
      <c r="B288" s="10"/>
      <c r="C288" s="10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10"/>
      <c r="O288" s="10"/>
      <c r="P288" s="63"/>
      <c r="Q288" s="63"/>
      <c r="R288" s="63"/>
      <c r="S288" s="63"/>
      <c r="T288" s="63"/>
      <c r="U288" s="63"/>
      <c r="V288" s="63"/>
      <c r="W288" s="63"/>
      <c r="X288" s="63"/>
      <c r="Y288" s="10"/>
      <c r="Z288" s="10"/>
      <c r="AA288" s="10"/>
      <c r="AB288" s="63"/>
      <c r="AC288" s="63"/>
      <c r="AD288" s="63"/>
      <c r="AE288" s="63"/>
      <c r="AF288" s="63"/>
      <c r="AG288" s="63"/>
      <c r="AH288" s="63"/>
      <c r="AI288" s="63"/>
      <c r="AJ288" s="63"/>
    </row>
    <row r="289" spans="2:36">
      <c r="B289" s="10"/>
      <c r="C289" s="10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10"/>
      <c r="O289" s="10"/>
      <c r="P289" s="63"/>
      <c r="Q289" s="63"/>
      <c r="R289" s="63"/>
      <c r="S289" s="63"/>
      <c r="T289" s="63"/>
      <c r="U289" s="63"/>
      <c r="V289" s="63"/>
      <c r="W289" s="63"/>
      <c r="X289" s="63"/>
      <c r="Y289" s="10"/>
      <c r="Z289" s="10"/>
      <c r="AA289" s="10"/>
      <c r="AB289" s="63"/>
      <c r="AC289" s="63"/>
      <c r="AD289" s="63"/>
      <c r="AE289" s="63"/>
      <c r="AF289" s="63"/>
      <c r="AG289" s="63"/>
      <c r="AH289" s="63"/>
      <c r="AI289" s="63"/>
      <c r="AJ289" s="63"/>
    </row>
    <row r="290" spans="2:36">
      <c r="B290" s="10"/>
      <c r="C290" s="10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10"/>
      <c r="O290" s="10"/>
      <c r="P290" s="63"/>
      <c r="Q290" s="63"/>
      <c r="R290" s="63"/>
      <c r="S290" s="63"/>
      <c r="T290" s="63"/>
      <c r="U290" s="63"/>
      <c r="V290" s="63"/>
      <c r="W290" s="63"/>
      <c r="X290" s="63"/>
      <c r="Y290" s="10"/>
      <c r="Z290" s="10"/>
      <c r="AA290" s="10"/>
      <c r="AB290" s="63"/>
      <c r="AC290" s="63"/>
      <c r="AD290" s="63"/>
      <c r="AE290" s="63"/>
      <c r="AF290" s="63"/>
      <c r="AG290" s="63"/>
      <c r="AH290" s="63"/>
      <c r="AI290" s="63"/>
      <c r="AJ290" s="63"/>
    </row>
    <row r="291" spans="2:36">
      <c r="B291" s="10"/>
      <c r="C291" s="10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10"/>
      <c r="O291" s="10"/>
      <c r="P291" s="63"/>
      <c r="Q291" s="63"/>
      <c r="R291" s="63"/>
      <c r="S291" s="63"/>
      <c r="T291" s="63"/>
      <c r="U291" s="63"/>
      <c r="V291" s="63"/>
      <c r="W291" s="63"/>
      <c r="X291" s="63"/>
      <c r="Y291" s="10"/>
      <c r="Z291" s="10"/>
      <c r="AA291" s="10"/>
      <c r="AB291" s="63"/>
      <c r="AC291" s="63"/>
      <c r="AD291" s="63"/>
      <c r="AE291" s="63"/>
      <c r="AF291" s="63"/>
      <c r="AG291" s="63"/>
      <c r="AH291" s="63"/>
      <c r="AI291" s="63"/>
      <c r="AJ291" s="63"/>
    </row>
    <row r="292" spans="2:36">
      <c r="B292" s="10"/>
      <c r="C292" s="10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10"/>
      <c r="O292" s="10"/>
      <c r="P292" s="63"/>
      <c r="Q292" s="63"/>
      <c r="R292" s="63"/>
      <c r="S292" s="63"/>
      <c r="T292" s="63"/>
      <c r="U292" s="63"/>
      <c r="V292" s="63"/>
      <c r="W292" s="63"/>
      <c r="X292" s="63"/>
      <c r="Y292" s="10"/>
      <c r="Z292" s="10"/>
      <c r="AA292" s="10"/>
      <c r="AB292" s="63"/>
      <c r="AC292" s="63"/>
      <c r="AD292" s="63"/>
      <c r="AE292" s="63"/>
      <c r="AF292" s="63"/>
      <c r="AG292" s="63"/>
      <c r="AH292" s="63"/>
      <c r="AI292" s="63"/>
      <c r="AJ292" s="63"/>
    </row>
    <row r="293" spans="2:36">
      <c r="B293" s="10"/>
      <c r="C293" s="10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10"/>
      <c r="O293" s="10"/>
      <c r="P293" s="63"/>
      <c r="Q293" s="63"/>
      <c r="R293" s="63"/>
      <c r="S293" s="63"/>
      <c r="T293" s="63"/>
      <c r="U293" s="63"/>
      <c r="V293" s="63"/>
      <c r="W293" s="63"/>
      <c r="X293" s="63"/>
      <c r="Y293" s="10"/>
      <c r="Z293" s="10"/>
      <c r="AA293" s="10"/>
      <c r="AB293" s="63"/>
      <c r="AC293" s="63"/>
      <c r="AD293" s="63"/>
      <c r="AE293" s="63"/>
      <c r="AF293" s="63"/>
      <c r="AG293" s="63"/>
      <c r="AH293" s="63"/>
      <c r="AI293" s="63"/>
      <c r="AJ293" s="63"/>
    </row>
    <row r="294" spans="2:36">
      <c r="B294" s="10"/>
      <c r="C294" s="10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10"/>
      <c r="O294" s="10"/>
      <c r="P294" s="63"/>
      <c r="Q294" s="63"/>
      <c r="R294" s="63"/>
      <c r="S294" s="63"/>
      <c r="T294" s="63"/>
      <c r="U294" s="63"/>
      <c r="V294" s="63"/>
      <c r="W294" s="63"/>
      <c r="X294" s="63"/>
      <c r="Y294" s="10"/>
      <c r="Z294" s="10"/>
      <c r="AA294" s="10"/>
      <c r="AB294" s="63"/>
      <c r="AC294" s="63"/>
      <c r="AD294" s="63"/>
      <c r="AE294" s="63"/>
      <c r="AF294" s="63"/>
      <c r="AG294" s="63"/>
      <c r="AH294" s="63"/>
      <c r="AI294" s="63"/>
      <c r="AJ294" s="63"/>
    </row>
    <row r="295" spans="2:36">
      <c r="B295" s="10"/>
      <c r="C295" s="10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10"/>
      <c r="O295" s="10"/>
      <c r="P295" s="63"/>
      <c r="Q295" s="63"/>
      <c r="R295" s="63"/>
      <c r="S295" s="63"/>
      <c r="T295" s="63"/>
      <c r="U295" s="63"/>
      <c r="V295" s="63"/>
      <c r="W295" s="63"/>
      <c r="X295" s="63"/>
      <c r="Y295" s="10"/>
      <c r="Z295" s="10"/>
      <c r="AA295" s="10"/>
      <c r="AB295" s="63"/>
      <c r="AC295" s="63"/>
      <c r="AD295" s="63"/>
      <c r="AE295" s="63"/>
      <c r="AF295" s="63"/>
      <c r="AG295" s="63"/>
      <c r="AH295" s="63"/>
      <c r="AI295" s="63"/>
      <c r="AJ295" s="63"/>
    </row>
    <row r="296" spans="2:36">
      <c r="B296" s="10"/>
      <c r="C296" s="10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10"/>
      <c r="O296" s="10"/>
      <c r="P296" s="63"/>
      <c r="Q296" s="63"/>
      <c r="R296" s="63"/>
      <c r="S296" s="63"/>
      <c r="T296" s="63"/>
      <c r="U296" s="63"/>
      <c r="V296" s="63"/>
      <c r="W296" s="63"/>
      <c r="X296" s="63"/>
      <c r="Y296" s="10"/>
      <c r="Z296" s="10"/>
      <c r="AA296" s="10"/>
      <c r="AB296" s="63"/>
      <c r="AC296" s="63"/>
      <c r="AD296" s="63"/>
      <c r="AE296" s="63"/>
      <c r="AF296" s="63"/>
      <c r="AG296" s="63"/>
      <c r="AH296" s="63"/>
      <c r="AI296" s="63"/>
      <c r="AJ296" s="63"/>
    </row>
    <row r="297" spans="2:36">
      <c r="B297" s="10"/>
      <c r="C297" s="10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10"/>
      <c r="O297" s="10"/>
      <c r="P297" s="63"/>
      <c r="Q297" s="63"/>
      <c r="R297" s="63"/>
      <c r="S297" s="63"/>
      <c r="T297" s="63"/>
      <c r="U297" s="63"/>
      <c r="V297" s="63"/>
      <c r="W297" s="63"/>
      <c r="X297" s="63"/>
      <c r="Y297" s="10"/>
      <c r="Z297" s="10"/>
      <c r="AA297" s="10"/>
      <c r="AB297" s="63"/>
      <c r="AC297" s="63"/>
      <c r="AD297" s="63"/>
      <c r="AE297" s="63"/>
      <c r="AF297" s="63"/>
      <c r="AG297" s="63"/>
      <c r="AH297" s="63"/>
      <c r="AI297" s="63"/>
      <c r="AJ297" s="63"/>
    </row>
    <row r="298" spans="2:36">
      <c r="B298" s="10"/>
      <c r="C298" s="10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10"/>
      <c r="O298" s="10"/>
      <c r="P298" s="63"/>
      <c r="Q298" s="63"/>
      <c r="R298" s="63"/>
      <c r="S298" s="63"/>
      <c r="T298" s="63"/>
      <c r="U298" s="63"/>
      <c r="V298" s="63"/>
      <c r="W298" s="63"/>
      <c r="X298" s="63"/>
      <c r="Y298" s="10"/>
      <c r="Z298" s="10"/>
      <c r="AA298" s="10"/>
      <c r="AB298" s="63"/>
      <c r="AC298" s="63"/>
      <c r="AD298" s="63"/>
      <c r="AE298" s="63"/>
      <c r="AF298" s="63"/>
      <c r="AG298" s="63"/>
      <c r="AH298" s="63"/>
      <c r="AI298" s="63"/>
      <c r="AJ298" s="63"/>
    </row>
    <row r="299" spans="2:36">
      <c r="B299" s="10"/>
      <c r="C299" s="10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10"/>
      <c r="O299" s="10"/>
      <c r="P299" s="63"/>
      <c r="Q299" s="63"/>
      <c r="R299" s="63"/>
      <c r="S299" s="63"/>
      <c r="T299" s="63"/>
      <c r="U299" s="63"/>
      <c r="V299" s="63"/>
      <c r="W299" s="63"/>
      <c r="X299" s="63"/>
      <c r="Y299" s="10"/>
      <c r="Z299" s="10"/>
      <c r="AA299" s="10"/>
      <c r="AB299" s="63"/>
      <c r="AC299" s="63"/>
      <c r="AD299" s="63"/>
      <c r="AE299" s="63"/>
      <c r="AF299" s="63"/>
      <c r="AG299" s="63"/>
      <c r="AH299" s="63"/>
      <c r="AI299" s="63"/>
      <c r="AJ299" s="63"/>
    </row>
    <row r="300" spans="2:36">
      <c r="B300" s="10"/>
      <c r="C300" s="10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10"/>
      <c r="O300" s="10"/>
      <c r="P300" s="63"/>
      <c r="Q300" s="63"/>
      <c r="R300" s="63"/>
      <c r="S300" s="63"/>
      <c r="T300" s="63"/>
      <c r="U300" s="63"/>
      <c r="V300" s="63"/>
      <c r="W300" s="63"/>
      <c r="X300" s="63"/>
      <c r="Y300" s="10"/>
      <c r="Z300" s="10"/>
      <c r="AA300" s="10"/>
      <c r="AB300" s="63"/>
      <c r="AC300" s="63"/>
      <c r="AD300" s="63"/>
      <c r="AE300" s="63"/>
      <c r="AF300" s="63"/>
      <c r="AG300" s="63"/>
      <c r="AH300" s="63"/>
      <c r="AI300" s="63"/>
      <c r="AJ300" s="63"/>
    </row>
    <row r="301" spans="2:36">
      <c r="B301" s="10"/>
      <c r="C301" s="10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10"/>
      <c r="O301" s="10"/>
      <c r="P301" s="63"/>
      <c r="Q301" s="63"/>
      <c r="R301" s="63"/>
      <c r="S301" s="63"/>
      <c r="T301" s="63"/>
      <c r="U301" s="63"/>
      <c r="V301" s="63"/>
      <c r="W301" s="63"/>
      <c r="X301" s="63"/>
      <c r="Y301" s="10"/>
      <c r="Z301" s="10"/>
      <c r="AA301" s="10"/>
      <c r="AB301" s="63"/>
      <c r="AC301" s="63"/>
      <c r="AD301" s="63"/>
      <c r="AE301" s="63"/>
      <c r="AF301" s="63"/>
      <c r="AG301" s="63"/>
      <c r="AH301" s="63"/>
      <c r="AI301" s="63"/>
      <c r="AJ301" s="63"/>
    </row>
    <row r="302" spans="2:36">
      <c r="B302" s="10"/>
      <c r="C302" s="10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10"/>
      <c r="O302" s="10"/>
      <c r="P302" s="63"/>
      <c r="Q302" s="63"/>
      <c r="R302" s="63"/>
      <c r="S302" s="63"/>
      <c r="T302" s="63"/>
      <c r="U302" s="63"/>
      <c r="V302" s="63"/>
      <c r="W302" s="63"/>
      <c r="X302" s="63"/>
      <c r="Y302" s="10"/>
      <c r="Z302" s="10"/>
      <c r="AA302" s="10"/>
      <c r="AB302" s="63"/>
      <c r="AC302" s="63"/>
      <c r="AD302" s="63"/>
      <c r="AE302" s="63"/>
      <c r="AF302" s="63"/>
      <c r="AG302" s="63"/>
      <c r="AH302" s="63"/>
      <c r="AI302" s="63"/>
      <c r="AJ302" s="63"/>
    </row>
    <row r="303" spans="2:36">
      <c r="B303" s="10"/>
      <c r="C303" s="10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10"/>
      <c r="O303" s="10"/>
      <c r="P303" s="63"/>
      <c r="Q303" s="63"/>
      <c r="R303" s="63"/>
      <c r="S303" s="63"/>
      <c r="T303" s="63"/>
      <c r="U303" s="63"/>
      <c r="V303" s="63"/>
      <c r="W303" s="63"/>
      <c r="X303" s="63"/>
      <c r="Y303" s="10"/>
      <c r="Z303" s="10"/>
      <c r="AA303" s="10"/>
      <c r="AB303" s="63"/>
      <c r="AC303" s="63"/>
      <c r="AD303" s="63"/>
      <c r="AE303" s="63"/>
      <c r="AF303" s="63"/>
      <c r="AG303" s="63"/>
      <c r="AH303" s="63"/>
      <c r="AI303" s="63"/>
      <c r="AJ303" s="63"/>
    </row>
    <row r="304" spans="2:36">
      <c r="B304" s="10"/>
      <c r="C304" s="10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10"/>
      <c r="O304" s="10"/>
      <c r="P304" s="63"/>
      <c r="Q304" s="63"/>
      <c r="R304" s="63"/>
      <c r="S304" s="63"/>
      <c r="T304" s="63"/>
      <c r="U304" s="63"/>
      <c r="V304" s="63"/>
      <c r="W304" s="63"/>
      <c r="X304" s="63"/>
      <c r="Y304" s="10"/>
      <c r="Z304" s="10"/>
      <c r="AA304" s="10"/>
      <c r="AB304" s="63"/>
      <c r="AC304" s="63"/>
      <c r="AD304" s="63"/>
      <c r="AE304" s="63"/>
      <c r="AF304" s="63"/>
      <c r="AG304" s="63"/>
      <c r="AH304" s="63"/>
      <c r="AI304" s="63"/>
      <c r="AJ304" s="63"/>
    </row>
    <row r="305" spans="2:36">
      <c r="B305" s="10"/>
      <c r="C305" s="10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10"/>
      <c r="O305" s="10"/>
      <c r="P305" s="63"/>
      <c r="Q305" s="63"/>
      <c r="R305" s="63"/>
      <c r="S305" s="63"/>
      <c r="T305" s="63"/>
      <c r="U305" s="63"/>
      <c r="V305" s="63"/>
      <c r="W305" s="63"/>
      <c r="X305" s="63"/>
      <c r="Y305" s="10"/>
      <c r="Z305" s="10"/>
      <c r="AA305" s="10"/>
      <c r="AB305" s="63"/>
      <c r="AC305" s="63"/>
      <c r="AD305" s="63"/>
      <c r="AE305" s="63"/>
      <c r="AF305" s="63"/>
      <c r="AG305" s="63"/>
      <c r="AH305" s="63"/>
      <c r="AI305" s="63"/>
      <c r="AJ305" s="63"/>
    </row>
    <row r="306" spans="2:36">
      <c r="B306" s="10"/>
      <c r="C306" s="10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10"/>
      <c r="O306" s="10"/>
      <c r="P306" s="63"/>
      <c r="Q306" s="63"/>
      <c r="R306" s="63"/>
      <c r="S306" s="63"/>
      <c r="T306" s="63"/>
      <c r="U306" s="63"/>
      <c r="V306" s="63"/>
      <c r="W306" s="63"/>
      <c r="X306" s="63"/>
      <c r="Y306" s="10"/>
      <c r="Z306" s="10"/>
      <c r="AA306" s="10"/>
      <c r="AB306" s="63"/>
      <c r="AC306" s="63"/>
      <c r="AD306" s="63"/>
      <c r="AE306" s="63"/>
      <c r="AF306" s="63"/>
      <c r="AG306" s="63"/>
      <c r="AH306" s="63"/>
      <c r="AI306" s="63"/>
      <c r="AJ306" s="63"/>
    </row>
    <row r="307" spans="2:36">
      <c r="B307" s="10"/>
      <c r="C307" s="10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10"/>
      <c r="O307" s="10"/>
      <c r="P307" s="63"/>
      <c r="Q307" s="63"/>
      <c r="R307" s="63"/>
      <c r="S307" s="63"/>
      <c r="T307" s="63"/>
      <c r="U307" s="63"/>
      <c r="V307" s="63"/>
      <c r="W307" s="63"/>
      <c r="X307" s="63"/>
      <c r="Y307" s="10"/>
      <c r="Z307" s="10"/>
      <c r="AA307" s="10"/>
      <c r="AB307" s="63"/>
      <c r="AC307" s="63"/>
      <c r="AD307" s="63"/>
      <c r="AE307" s="63"/>
      <c r="AF307" s="63"/>
      <c r="AG307" s="63"/>
      <c r="AH307" s="63"/>
      <c r="AI307" s="63"/>
      <c r="AJ307" s="63"/>
    </row>
    <row r="308" spans="2:36">
      <c r="B308" s="10"/>
      <c r="C308" s="10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10"/>
      <c r="O308" s="10"/>
      <c r="P308" s="63"/>
      <c r="Q308" s="63"/>
      <c r="R308" s="63"/>
      <c r="S308" s="63"/>
      <c r="T308" s="63"/>
      <c r="U308" s="63"/>
      <c r="V308" s="63"/>
      <c r="W308" s="63"/>
      <c r="X308" s="63"/>
      <c r="Y308" s="10"/>
      <c r="Z308" s="10"/>
      <c r="AA308" s="10"/>
      <c r="AB308" s="63"/>
      <c r="AC308" s="63"/>
      <c r="AD308" s="63"/>
      <c r="AE308" s="63"/>
      <c r="AF308" s="63"/>
      <c r="AG308" s="63"/>
      <c r="AH308" s="63"/>
      <c r="AI308" s="63"/>
      <c r="AJ308" s="63"/>
    </row>
    <row r="309" spans="2:36">
      <c r="B309" s="10"/>
      <c r="C309" s="10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10"/>
      <c r="O309" s="10"/>
      <c r="P309" s="63"/>
      <c r="Q309" s="63"/>
      <c r="R309" s="63"/>
      <c r="S309" s="63"/>
      <c r="T309" s="63"/>
      <c r="U309" s="63"/>
      <c r="V309" s="63"/>
      <c r="W309" s="63"/>
      <c r="X309" s="63"/>
      <c r="Y309" s="10"/>
      <c r="Z309" s="10"/>
      <c r="AA309" s="10"/>
      <c r="AB309" s="63"/>
      <c r="AC309" s="63"/>
      <c r="AD309" s="63"/>
      <c r="AE309" s="63"/>
      <c r="AF309" s="63"/>
      <c r="AG309" s="63"/>
      <c r="AH309" s="63"/>
      <c r="AI309" s="63"/>
      <c r="AJ309" s="63"/>
    </row>
    <row r="310" spans="2:36">
      <c r="B310" s="10"/>
      <c r="C310" s="10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10"/>
      <c r="O310" s="10"/>
      <c r="P310" s="63"/>
      <c r="Q310" s="63"/>
      <c r="R310" s="63"/>
      <c r="S310" s="63"/>
      <c r="T310" s="63"/>
      <c r="U310" s="63"/>
      <c r="V310" s="63"/>
      <c r="W310" s="63"/>
      <c r="X310" s="63"/>
      <c r="Y310" s="10"/>
      <c r="Z310" s="10"/>
      <c r="AA310" s="10"/>
      <c r="AB310" s="63"/>
      <c r="AC310" s="63"/>
      <c r="AD310" s="63"/>
      <c r="AE310" s="63"/>
      <c r="AF310" s="63"/>
      <c r="AG310" s="63"/>
      <c r="AH310" s="63"/>
      <c r="AI310" s="63"/>
      <c r="AJ310" s="63"/>
    </row>
    <row r="311" spans="2:36">
      <c r="B311" s="10"/>
      <c r="C311" s="10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10"/>
      <c r="O311" s="10"/>
      <c r="P311" s="63"/>
      <c r="Q311" s="63"/>
      <c r="R311" s="63"/>
      <c r="S311" s="63"/>
      <c r="T311" s="63"/>
      <c r="U311" s="63"/>
      <c r="V311" s="63"/>
      <c r="W311" s="63"/>
      <c r="X311" s="63"/>
      <c r="Y311" s="10"/>
      <c r="Z311" s="10"/>
      <c r="AA311" s="10"/>
      <c r="AB311" s="63"/>
      <c r="AC311" s="63"/>
      <c r="AD311" s="63"/>
      <c r="AE311" s="63"/>
      <c r="AF311" s="63"/>
      <c r="AG311" s="63"/>
      <c r="AH311" s="63"/>
      <c r="AI311" s="63"/>
      <c r="AJ311" s="63"/>
    </row>
    <row r="312" spans="2:36">
      <c r="B312" s="10"/>
      <c r="C312" s="10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10"/>
      <c r="O312" s="10"/>
      <c r="P312" s="63"/>
      <c r="Q312" s="63"/>
      <c r="R312" s="63"/>
      <c r="S312" s="63"/>
      <c r="T312" s="63"/>
      <c r="U312" s="63"/>
      <c r="V312" s="63"/>
      <c r="W312" s="63"/>
      <c r="X312" s="63"/>
      <c r="Y312" s="10"/>
      <c r="Z312" s="10"/>
      <c r="AA312" s="10"/>
      <c r="AB312" s="63"/>
      <c r="AC312" s="63"/>
      <c r="AD312" s="63"/>
      <c r="AE312" s="63"/>
      <c r="AF312" s="63"/>
      <c r="AG312" s="63"/>
      <c r="AH312" s="63"/>
      <c r="AI312" s="63"/>
      <c r="AJ312" s="63"/>
    </row>
    <row r="313" spans="2:36">
      <c r="B313" s="10"/>
      <c r="C313" s="10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10"/>
      <c r="O313" s="10"/>
      <c r="P313" s="63"/>
      <c r="Q313" s="63"/>
      <c r="R313" s="63"/>
      <c r="S313" s="63"/>
      <c r="T313" s="63"/>
      <c r="U313" s="63"/>
      <c r="V313" s="63"/>
      <c r="W313" s="63"/>
      <c r="X313" s="63"/>
      <c r="Y313" s="10"/>
      <c r="Z313" s="10"/>
      <c r="AA313" s="10"/>
      <c r="AB313" s="63"/>
      <c r="AC313" s="63"/>
      <c r="AD313" s="63"/>
      <c r="AE313" s="63"/>
      <c r="AF313" s="63"/>
      <c r="AG313" s="63"/>
      <c r="AH313" s="63"/>
      <c r="AI313" s="63"/>
      <c r="AJ313" s="63"/>
    </row>
    <row r="314" spans="2:36">
      <c r="B314" s="10"/>
      <c r="C314" s="10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10"/>
      <c r="O314" s="10"/>
      <c r="P314" s="63"/>
      <c r="Q314" s="63"/>
      <c r="R314" s="63"/>
      <c r="S314" s="63"/>
      <c r="T314" s="63"/>
      <c r="U314" s="63"/>
      <c r="V314" s="63"/>
      <c r="W314" s="63"/>
      <c r="X314" s="63"/>
      <c r="Y314" s="10"/>
      <c r="Z314" s="10"/>
      <c r="AA314" s="10"/>
      <c r="AB314" s="63"/>
      <c r="AC314" s="63"/>
      <c r="AD314" s="63"/>
      <c r="AE314" s="63"/>
      <c r="AF314" s="63"/>
      <c r="AG314" s="63"/>
      <c r="AH314" s="63"/>
      <c r="AI314" s="63"/>
      <c r="AJ314" s="63"/>
    </row>
    <row r="315" spans="2:36">
      <c r="B315" s="10"/>
      <c r="C315" s="10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10"/>
      <c r="O315" s="10"/>
      <c r="P315" s="63"/>
      <c r="Q315" s="63"/>
      <c r="R315" s="63"/>
      <c r="S315" s="63"/>
      <c r="T315" s="63"/>
      <c r="U315" s="63"/>
      <c r="V315" s="63"/>
      <c r="W315" s="63"/>
      <c r="X315" s="63"/>
      <c r="Y315" s="10"/>
      <c r="Z315" s="10"/>
      <c r="AA315" s="10"/>
      <c r="AB315" s="63"/>
      <c r="AC315" s="63"/>
      <c r="AD315" s="63"/>
      <c r="AE315" s="63"/>
      <c r="AF315" s="63"/>
      <c r="AG315" s="63"/>
      <c r="AH315" s="63"/>
      <c r="AI315" s="63"/>
      <c r="AJ315" s="63"/>
    </row>
    <row r="316" spans="2:36">
      <c r="B316" s="10"/>
      <c r="C316" s="10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10"/>
      <c r="O316" s="10"/>
      <c r="P316" s="63"/>
      <c r="Q316" s="63"/>
      <c r="R316" s="63"/>
      <c r="S316" s="63"/>
      <c r="T316" s="63"/>
      <c r="U316" s="63"/>
      <c r="V316" s="63"/>
      <c r="W316" s="63"/>
      <c r="X316" s="63"/>
      <c r="Y316" s="10"/>
      <c r="Z316" s="10"/>
      <c r="AA316" s="10"/>
      <c r="AB316" s="63"/>
      <c r="AC316" s="63"/>
      <c r="AD316" s="63"/>
      <c r="AE316" s="63"/>
      <c r="AF316" s="63"/>
      <c r="AG316" s="63"/>
      <c r="AH316" s="63"/>
      <c r="AI316" s="63"/>
      <c r="AJ316" s="63"/>
    </row>
    <row r="317" spans="2:36">
      <c r="B317" s="10"/>
      <c r="C317" s="10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10"/>
      <c r="O317" s="10"/>
      <c r="P317" s="63"/>
      <c r="Q317" s="63"/>
      <c r="R317" s="63"/>
      <c r="S317" s="63"/>
      <c r="T317" s="63"/>
      <c r="U317" s="63"/>
      <c r="V317" s="63"/>
      <c r="W317" s="63"/>
      <c r="X317" s="63"/>
      <c r="Y317" s="10"/>
      <c r="Z317" s="10"/>
      <c r="AA317" s="10"/>
      <c r="AB317" s="63"/>
      <c r="AC317" s="63"/>
      <c r="AD317" s="63"/>
      <c r="AE317" s="63"/>
      <c r="AF317" s="63"/>
      <c r="AG317" s="63"/>
      <c r="AH317" s="63"/>
      <c r="AI317" s="63"/>
      <c r="AJ317" s="63"/>
    </row>
    <row r="318" spans="2:36">
      <c r="B318" s="10"/>
      <c r="C318" s="10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10"/>
      <c r="O318" s="10"/>
      <c r="P318" s="63"/>
      <c r="Q318" s="63"/>
      <c r="R318" s="63"/>
      <c r="S318" s="63"/>
      <c r="T318" s="63"/>
      <c r="U318" s="63"/>
      <c r="V318" s="63"/>
      <c r="W318" s="63"/>
      <c r="X318" s="63"/>
      <c r="Y318" s="10"/>
      <c r="Z318" s="10"/>
      <c r="AA318" s="10"/>
      <c r="AB318" s="63"/>
      <c r="AC318" s="63"/>
      <c r="AD318" s="63"/>
      <c r="AE318" s="63"/>
      <c r="AF318" s="63"/>
      <c r="AG318" s="63"/>
      <c r="AH318" s="63"/>
      <c r="AI318" s="63"/>
      <c r="AJ318" s="63"/>
    </row>
    <row r="319" spans="2:36">
      <c r="B319" s="10"/>
      <c r="C319" s="10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10"/>
      <c r="O319" s="10"/>
      <c r="P319" s="63"/>
      <c r="Q319" s="63"/>
      <c r="R319" s="63"/>
      <c r="S319" s="63"/>
      <c r="T319" s="63"/>
      <c r="U319" s="63"/>
      <c r="V319" s="63"/>
      <c r="W319" s="63"/>
      <c r="X319" s="63"/>
      <c r="Y319" s="10"/>
      <c r="Z319" s="10"/>
      <c r="AA319" s="10"/>
      <c r="AB319" s="63"/>
      <c r="AC319" s="63"/>
      <c r="AD319" s="63"/>
      <c r="AE319" s="63"/>
      <c r="AF319" s="63"/>
      <c r="AG319" s="63"/>
      <c r="AH319" s="63"/>
      <c r="AI319" s="63"/>
      <c r="AJ319" s="63"/>
    </row>
    <row r="320" spans="2:36">
      <c r="B320" s="10"/>
      <c r="C320" s="10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10"/>
      <c r="O320" s="10"/>
      <c r="P320" s="63"/>
      <c r="Q320" s="63"/>
      <c r="R320" s="63"/>
      <c r="S320" s="63"/>
      <c r="T320" s="63"/>
      <c r="U320" s="63"/>
      <c r="V320" s="63"/>
      <c r="W320" s="63"/>
      <c r="X320" s="63"/>
      <c r="Y320" s="10"/>
      <c r="Z320" s="10"/>
      <c r="AA320" s="10"/>
      <c r="AB320" s="63"/>
      <c r="AC320" s="63"/>
      <c r="AD320" s="63"/>
      <c r="AE320" s="63"/>
      <c r="AF320" s="63"/>
      <c r="AG320" s="63"/>
      <c r="AH320" s="63"/>
      <c r="AI320" s="63"/>
      <c r="AJ320" s="63"/>
    </row>
    <row r="321" spans="2:36">
      <c r="B321" s="10"/>
      <c r="C321" s="10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10"/>
      <c r="O321" s="10"/>
      <c r="P321" s="63"/>
      <c r="Q321" s="63"/>
      <c r="R321" s="63"/>
      <c r="S321" s="63"/>
      <c r="T321" s="63"/>
      <c r="U321" s="63"/>
      <c r="V321" s="63"/>
      <c r="W321" s="63"/>
      <c r="X321" s="63"/>
      <c r="Y321" s="10"/>
      <c r="Z321" s="10"/>
      <c r="AA321" s="10"/>
      <c r="AB321" s="63"/>
      <c r="AC321" s="63"/>
      <c r="AD321" s="63"/>
      <c r="AE321" s="63"/>
      <c r="AF321" s="63"/>
      <c r="AG321" s="63"/>
      <c r="AH321" s="63"/>
      <c r="AI321" s="63"/>
      <c r="AJ321" s="63"/>
    </row>
    <row r="322" spans="2:36">
      <c r="B322" s="10"/>
      <c r="C322" s="10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10"/>
      <c r="O322" s="10"/>
      <c r="P322" s="63"/>
      <c r="Q322" s="63"/>
      <c r="R322" s="63"/>
      <c r="S322" s="63"/>
      <c r="T322" s="63"/>
      <c r="U322" s="63"/>
      <c r="V322" s="63"/>
      <c r="W322" s="63"/>
      <c r="X322" s="63"/>
      <c r="Y322" s="10"/>
      <c r="Z322" s="10"/>
      <c r="AA322" s="10"/>
      <c r="AB322" s="63"/>
      <c r="AC322" s="63"/>
      <c r="AD322" s="63"/>
      <c r="AE322" s="63"/>
      <c r="AF322" s="63"/>
      <c r="AG322" s="63"/>
      <c r="AH322" s="63"/>
      <c r="AI322" s="63"/>
      <c r="AJ322" s="63"/>
    </row>
    <row r="323" spans="2:36">
      <c r="B323" s="10"/>
      <c r="C323" s="10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10"/>
      <c r="O323" s="10"/>
      <c r="P323" s="63"/>
      <c r="Q323" s="63"/>
      <c r="R323" s="63"/>
      <c r="S323" s="63"/>
      <c r="T323" s="63"/>
      <c r="U323" s="63"/>
      <c r="V323" s="63"/>
      <c r="W323" s="63"/>
      <c r="X323" s="63"/>
      <c r="Y323" s="10"/>
      <c r="Z323" s="10"/>
      <c r="AA323" s="10"/>
      <c r="AB323" s="63"/>
      <c r="AC323" s="63"/>
      <c r="AD323" s="63"/>
      <c r="AE323" s="63"/>
      <c r="AF323" s="63"/>
      <c r="AG323" s="63"/>
      <c r="AH323" s="63"/>
      <c r="AI323" s="63"/>
      <c r="AJ323" s="63"/>
    </row>
    <row r="324" spans="2:36">
      <c r="B324" s="10"/>
      <c r="C324" s="10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10"/>
      <c r="O324" s="10"/>
      <c r="P324" s="63"/>
      <c r="Q324" s="63"/>
      <c r="R324" s="63"/>
      <c r="S324" s="63"/>
      <c r="T324" s="63"/>
      <c r="U324" s="63"/>
      <c r="V324" s="63"/>
      <c r="W324" s="63"/>
      <c r="X324" s="63"/>
      <c r="Y324" s="10"/>
      <c r="Z324" s="10"/>
      <c r="AA324" s="10"/>
      <c r="AB324" s="63"/>
      <c r="AC324" s="63"/>
      <c r="AD324" s="63"/>
      <c r="AE324" s="63"/>
      <c r="AF324" s="63"/>
      <c r="AG324" s="63"/>
      <c r="AH324" s="63"/>
      <c r="AI324" s="63"/>
      <c r="AJ324" s="63"/>
    </row>
    <row r="325" spans="2:36">
      <c r="B325" s="10"/>
      <c r="C325" s="10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10"/>
      <c r="O325" s="10"/>
      <c r="P325" s="63"/>
      <c r="Q325" s="63"/>
      <c r="R325" s="63"/>
      <c r="S325" s="63"/>
      <c r="T325" s="63"/>
      <c r="U325" s="63"/>
      <c r="V325" s="63"/>
      <c r="W325" s="63"/>
      <c r="X325" s="63"/>
      <c r="Y325" s="10"/>
      <c r="Z325" s="10"/>
      <c r="AA325" s="10"/>
      <c r="AB325" s="63"/>
      <c r="AC325" s="63"/>
      <c r="AD325" s="63"/>
      <c r="AE325" s="63"/>
      <c r="AF325" s="63"/>
      <c r="AG325" s="63"/>
      <c r="AH325" s="63"/>
      <c r="AI325" s="63"/>
      <c r="AJ325" s="63"/>
    </row>
    <row r="326" spans="2:36">
      <c r="B326" s="10"/>
      <c r="C326" s="10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10"/>
      <c r="O326" s="10"/>
      <c r="P326" s="63"/>
      <c r="Q326" s="63"/>
      <c r="R326" s="63"/>
      <c r="S326" s="63"/>
      <c r="T326" s="63"/>
      <c r="U326" s="63"/>
      <c r="V326" s="63"/>
      <c r="W326" s="63"/>
      <c r="X326" s="63"/>
      <c r="Y326" s="10"/>
      <c r="Z326" s="10"/>
      <c r="AA326" s="10"/>
      <c r="AB326" s="63"/>
      <c r="AC326" s="63"/>
      <c r="AD326" s="63"/>
      <c r="AE326" s="63"/>
      <c r="AF326" s="63"/>
      <c r="AG326" s="63"/>
      <c r="AH326" s="63"/>
      <c r="AI326" s="63"/>
      <c r="AJ326" s="63"/>
    </row>
    <row r="327" spans="2:36">
      <c r="B327" s="10"/>
      <c r="C327" s="10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10"/>
      <c r="O327" s="10"/>
      <c r="P327" s="63"/>
      <c r="Q327" s="63"/>
      <c r="R327" s="63"/>
      <c r="S327" s="63"/>
      <c r="T327" s="63"/>
      <c r="U327" s="63"/>
      <c r="V327" s="63"/>
      <c r="W327" s="63"/>
      <c r="X327" s="63"/>
      <c r="Y327" s="10"/>
      <c r="Z327" s="10"/>
      <c r="AA327" s="10"/>
      <c r="AB327" s="63"/>
      <c r="AC327" s="63"/>
      <c r="AD327" s="63"/>
      <c r="AE327" s="63"/>
      <c r="AF327" s="63"/>
      <c r="AG327" s="63"/>
      <c r="AH327" s="63"/>
      <c r="AI327" s="63"/>
      <c r="AJ327" s="63"/>
    </row>
    <row r="328" spans="2:36">
      <c r="B328" s="10"/>
      <c r="C328" s="10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10"/>
      <c r="O328" s="10"/>
      <c r="P328" s="63"/>
      <c r="Q328" s="63"/>
      <c r="R328" s="63"/>
      <c r="S328" s="63"/>
      <c r="T328" s="63"/>
      <c r="U328" s="63"/>
      <c r="V328" s="63"/>
      <c r="W328" s="63"/>
      <c r="X328" s="63"/>
      <c r="Y328" s="10"/>
      <c r="Z328" s="10"/>
      <c r="AA328" s="10"/>
      <c r="AB328" s="63"/>
      <c r="AC328" s="63"/>
      <c r="AD328" s="63"/>
      <c r="AE328" s="63"/>
      <c r="AF328" s="63"/>
      <c r="AG328" s="63"/>
      <c r="AH328" s="63"/>
      <c r="AI328" s="63"/>
      <c r="AJ328" s="63"/>
    </row>
    <row r="329" spans="2:36">
      <c r="B329" s="10"/>
      <c r="C329" s="10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10"/>
      <c r="O329" s="10"/>
      <c r="P329" s="63"/>
      <c r="Q329" s="63"/>
      <c r="R329" s="63"/>
      <c r="S329" s="63"/>
      <c r="T329" s="63"/>
      <c r="U329" s="63"/>
      <c r="V329" s="63"/>
      <c r="W329" s="63"/>
      <c r="X329" s="63"/>
      <c r="Y329" s="10"/>
      <c r="Z329" s="10"/>
      <c r="AA329" s="10"/>
      <c r="AB329" s="63"/>
      <c r="AC329" s="63"/>
      <c r="AD329" s="63"/>
      <c r="AE329" s="63"/>
      <c r="AF329" s="63"/>
      <c r="AG329" s="63"/>
      <c r="AH329" s="63"/>
      <c r="AI329" s="63"/>
      <c r="AJ329" s="63"/>
    </row>
    <row r="330" spans="2:36">
      <c r="B330" s="10"/>
      <c r="C330" s="10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10"/>
      <c r="O330" s="10"/>
      <c r="P330" s="63"/>
      <c r="Q330" s="63"/>
      <c r="R330" s="63"/>
      <c r="S330" s="63"/>
      <c r="T330" s="63"/>
      <c r="U330" s="63"/>
      <c r="V330" s="63"/>
      <c r="W330" s="63"/>
      <c r="X330" s="63"/>
      <c r="Y330" s="10"/>
      <c r="Z330" s="10"/>
      <c r="AA330" s="10"/>
      <c r="AB330" s="63"/>
      <c r="AC330" s="63"/>
      <c r="AD330" s="63"/>
      <c r="AE330" s="63"/>
      <c r="AF330" s="63"/>
      <c r="AG330" s="63"/>
      <c r="AH330" s="63"/>
      <c r="AI330" s="63"/>
      <c r="AJ330" s="63"/>
    </row>
    <row r="331" spans="2:36">
      <c r="B331" s="10"/>
      <c r="C331" s="10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10"/>
      <c r="O331" s="10"/>
      <c r="P331" s="63"/>
      <c r="Q331" s="63"/>
      <c r="R331" s="63"/>
      <c r="S331" s="63"/>
      <c r="T331" s="63"/>
      <c r="U331" s="63"/>
      <c r="V331" s="63"/>
      <c r="W331" s="63"/>
      <c r="X331" s="63"/>
      <c r="Y331" s="10"/>
      <c r="Z331" s="10"/>
      <c r="AA331" s="10"/>
      <c r="AB331" s="63"/>
      <c r="AC331" s="63"/>
      <c r="AD331" s="63"/>
      <c r="AE331" s="63"/>
      <c r="AF331" s="63"/>
      <c r="AG331" s="63"/>
      <c r="AH331" s="63"/>
      <c r="AI331" s="63"/>
      <c r="AJ331" s="63"/>
    </row>
    <row r="332" spans="2:36">
      <c r="B332" s="10"/>
      <c r="C332" s="10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10"/>
      <c r="O332" s="10"/>
      <c r="P332" s="63"/>
      <c r="Q332" s="63"/>
      <c r="R332" s="63"/>
      <c r="S332" s="63"/>
      <c r="T332" s="63"/>
      <c r="U332" s="63"/>
      <c r="V332" s="63"/>
      <c r="W332" s="63"/>
      <c r="X332" s="63"/>
      <c r="Y332" s="10"/>
      <c r="Z332" s="10"/>
      <c r="AA332" s="10"/>
      <c r="AB332" s="63"/>
      <c r="AC332" s="63"/>
      <c r="AD332" s="63"/>
      <c r="AE332" s="63"/>
      <c r="AF332" s="63"/>
      <c r="AG332" s="63"/>
      <c r="AH332" s="63"/>
      <c r="AI332" s="63"/>
      <c r="AJ332" s="63"/>
    </row>
    <row r="333" spans="2:36">
      <c r="B333" s="10"/>
      <c r="C333" s="10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10"/>
      <c r="O333" s="10"/>
      <c r="P333" s="63"/>
      <c r="Q333" s="63"/>
      <c r="R333" s="63"/>
      <c r="S333" s="63"/>
      <c r="T333" s="63"/>
      <c r="U333" s="63"/>
      <c r="V333" s="63"/>
      <c r="W333" s="63"/>
      <c r="X333" s="63"/>
      <c r="Y333" s="10"/>
      <c r="Z333" s="10"/>
      <c r="AA333" s="10"/>
      <c r="AB333" s="63"/>
      <c r="AC333" s="63"/>
      <c r="AD333" s="63"/>
      <c r="AE333" s="63"/>
      <c r="AF333" s="63"/>
      <c r="AG333" s="63"/>
      <c r="AH333" s="63"/>
      <c r="AI333" s="63"/>
      <c r="AJ333" s="63"/>
    </row>
    <row r="334" spans="2:36">
      <c r="B334" s="10"/>
      <c r="C334" s="10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10"/>
      <c r="O334" s="10"/>
      <c r="P334" s="63"/>
      <c r="Q334" s="63"/>
      <c r="R334" s="63"/>
      <c r="S334" s="63"/>
      <c r="T334" s="63"/>
      <c r="U334" s="63"/>
      <c r="V334" s="63"/>
      <c r="W334" s="63"/>
      <c r="X334" s="63"/>
      <c r="Y334" s="10"/>
      <c r="Z334" s="10"/>
      <c r="AA334" s="10"/>
      <c r="AB334" s="63"/>
      <c r="AC334" s="63"/>
      <c r="AD334" s="63"/>
      <c r="AE334" s="63"/>
      <c r="AF334" s="63"/>
      <c r="AG334" s="63"/>
      <c r="AH334" s="63"/>
      <c r="AI334" s="63"/>
      <c r="AJ334" s="63"/>
    </row>
    <row r="335" spans="2:36">
      <c r="B335" s="10"/>
      <c r="C335" s="10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10"/>
      <c r="O335" s="10"/>
      <c r="P335" s="63"/>
      <c r="Q335" s="63"/>
      <c r="R335" s="63"/>
      <c r="S335" s="63"/>
      <c r="T335" s="63"/>
      <c r="U335" s="63"/>
      <c r="V335" s="63"/>
      <c r="W335" s="63"/>
      <c r="X335" s="63"/>
      <c r="Y335" s="10"/>
      <c r="Z335" s="10"/>
      <c r="AA335" s="10"/>
      <c r="AB335" s="63"/>
      <c r="AC335" s="63"/>
      <c r="AD335" s="63"/>
      <c r="AE335" s="63"/>
      <c r="AF335" s="63"/>
      <c r="AG335" s="63"/>
      <c r="AH335" s="63"/>
      <c r="AI335" s="63"/>
      <c r="AJ335" s="63"/>
    </row>
    <row r="336" spans="2:36">
      <c r="B336" s="10"/>
      <c r="C336" s="10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10"/>
      <c r="O336" s="10"/>
      <c r="P336" s="63"/>
      <c r="Q336" s="63"/>
      <c r="R336" s="63"/>
      <c r="S336" s="63"/>
      <c r="T336" s="63"/>
      <c r="U336" s="63"/>
      <c r="V336" s="63"/>
      <c r="W336" s="63"/>
      <c r="X336" s="63"/>
      <c r="Y336" s="10"/>
      <c r="Z336" s="10"/>
      <c r="AA336" s="10"/>
      <c r="AB336" s="63"/>
      <c r="AC336" s="63"/>
      <c r="AD336" s="63"/>
      <c r="AE336" s="63"/>
      <c r="AF336" s="63"/>
      <c r="AG336" s="63"/>
      <c r="AH336" s="63"/>
      <c r="AI336" s="63"/>
      <c r="AJ336" s="63"/>
    </row>
    <row r="337" spans="2:36">
      <c r="B337" s="10"/>
      <c r="C337" s="10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10"/>
      <c r="O337" s="10"/>
      <c r="P337" s="63"/>
      <c r="Q337" s="63"/>
      <c r="R337" s="63"/>
      <c r="S337" s="63"/>
      <c r="T337" s="63"/>
      <c r="U337" s="63"/>
      <c r="V337" s="63"/>
      <c r="W337" s="63"/>
      <c r="X337" s="63"/>
      <c r="Y337" s="10"/>
      <c r="Z337" s="10"/>
      <c r="AA337" s="10"/>
      <c r="AB337" s="63"/>
      <c r="AC337" s="63"/>
      <c r="AD337" s="63"/>
      <c r="AE337" s="63"/>
      <c r="AF337" s="63"/>
      <c r="AG337" s="63"/>
      <c r="AH337" s="63"/>
      <c r="AI337" s="63"/>
      <c r="AJ337" s="63"/>
    </row>
    <row r="338" spans="2:36">
      <c r="B338" s="10"/>
      <c r="C338" s="10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10"/>
      <c r="O338" s="10"/>
      <c r="P338" s="63"/>
      <c r="Q338" s="63"/>
      <c r="R338" s="63"/>
      <c r="S338" s="63"/>
      <c r="T338" s="63"/>
      <c r="U338" s="63"/>
      <c r="V338" s="63"/>
      <c r="W338" s="63"/>
      <c r="X338" s="63"/>
      <c r="Y338" s="10"/>
      <c r="Z338" s="10"/>
      <c r="AA338" s="10"/>
      <c r="AB338" s="63"/>
      <c r="AC338" s="63"/>
      <c r="AD338" s="63"/>
      <c r="AE338" s="63"/>
      <c r="AF338" s="63"/>
      <c r="AG338" s="63"/>
      <c r="AH338" s="63"/>
      <c r="AI338" s="63"/>
      <c r="AJ338" s="63"/>
    </row>
    <row r="339" spans="2:36">
      <c r="B339" s="10"/>
      <c r="C339" s="10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10"/>
      <c r="O339" s="10"/>
      <c r="P339" s="63"/>
      <c r="Q339" s="63"/>
      <c r="R339" s="63"/>
      <c r="S339" s="63"/>
      <c r="T339" s="63"/>
      <c r="U339" s="63"/>
      <c r="V339" s="63"/>
      <c r="W339" s="63"/>
      <c r="X339" s="63"/>
      <c r="Y339" s="10"/>
      <c r="Z339" s="10"/>
      <c r="AA339" s="10"/>
      <c r="AB339" s="63"/>
      <c r="AC339" s="63"/>
      <c r="AD339" s="63"/>
      <c r="AE339" s="63"/>
      <c r="AF339" s="63"/>
      <c r="AG339" s="63"/>
      <c r="AH339" s="63"/>
      <c r="AI339" s="63"/>
      <c r="AJ339" s="63"/>
    </row>
    <row r="340" spans="2:36">
      <c r="B340" s="10"/>
      <c r="C340" s="10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10"/>
      <c r="O340" s="10"/>
      <c r="P340" s="63"/>
      <c r="Q340" s="63"/>
      <c r="R340" s="63"/>
      <c r="S340" s="63"/>
      <c r="T340" s="63"/>
      <c r="U340" s="63"/>
      <c r="V340" s="63"/>
      <c r="W340" s="63"/>
      <c r="X340" s="63"/>
      <c r="Y340" s="10"/>
      <c r="Z340" s="10"/>
      <c r="AA340" s="10"/>
      <c r="AB340" s="63"/>
      <c r="AC340" s="63"/>
      <c r="AD340" s="63"/>
      <c r="AE340" s="63"/>
      <c r="AF340" s="63"/>
      <c r="AG340" s="63"/>
      <c r="AH340" s="63"/>
      <c r="AI340" s="63"/>
      <c r="AJ340" s="63"/>
    </row>
    <row r="341" spans="2:36">
      <c r="B341" s="10"/>
      <c r="C341" s="10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10"/>
      <c r="O341" s="10"/>
      <c r="P341" s="63"/>
      <c r="Q341" s="63"/>
      <c r="R341" s="63"/>
      <c r="S341" s="63"/>
      <c r="T341" s="63"/>
      <c r="U341" s="63"/>
      <c r="V341" s="63"/>
      <c r="W341" s="63"/>
      <c r="X341" s="63"/>
      <c r="Y341" s="10"/>
      <c r="Z341" s="10"/>
      <c r="AA341" s="10"/>
      <c r="AB341" s="63"/>
      <c r="AC341" s="63"/>
      <c r="AD341" s="63"/>
      <c r="AE341" s="63"/>
      <c r="AF341" s="63"/>
      <c r="AG341" s="63"/>
      <c r="AH341" s="63"/>
      <c r="AI341" s="63"/>
      <c r="AJ341" s="63"/>
    </row>
    <row r="342" spans="2:36">
      <c r="B342" s="10"/>
      <c r="C342" s="10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10"/>
      <c r="O342" s="10"/>
      <c r="P342" s="63"/>
      <c r="Q342" s="63"/>
      <c r="R342" s="63"/>
      <c r="S342" s="63"/>
      <c r="T342" s="63"/>
      <c r="U342" s="63"/>
      <c r="V342" s="63"/>
      <c r="W342" s="63"/>
      <c r="X342" s="63"/>
      <c r="Y342" s="10"/>
      <c r="Z342" s="10"/>
      <c r="AA342" s="10"/>
      <c r="AB342" s="63"/>
      <c r="AC342" s="63"/>
      <c r="AD342" s="63"/>
      <c r="AE342" s="63"/>
      <c r="AF342" s="63"/>
      <c r="AG342" s="63"/>
      <c r="AH342" s="63"/>
      <c r="AI342" s="63"/>
      <c r="AJ342" s="63"/>
    </row>
    <row r="343" spans="2:36">
      <c r="B343" s="10"/>
      <c r="C343" s="10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10"/>
      <c r="O343" s="10"/>
      <c r="P343" s="63"/>
      <c r="Q343" s="63"/>
      <c r="R343" s="63"/>
      <c r="S343" s="63"/>
      <c r="T343" s="63"/>
      <c r="U343" s="63"/>
      <c r="V343" s="63"/>
      <c r="W343" s="63"/>
      <c r="X343" s="63"/>
      <c r="Y343" s="10"/>
      <c r="Z343" s="10"/>
      <c r="AA343" s="10"/>
      <c r="AB343" s="63"/>
      <c r="AC343" s="63"/>
      <c r="AD343" s="63"/>
      <c r="AE343" s="63"/>
      <c r="AF343" s="63"/>
      <c r="AG343" s="63"/>
      <c r="AH343" s="63"/>
      <c r="AI343" s="63"/>
      <c r="AJ343" s="63"/>
    </row>
    <row r="344" spans="2:36">
      <c r="B344" s="10"/>
      <c r="C344" s="10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10"/>
      <c r="O344" s="10"/>
      <c r="P344" s="63"/>
      <c r="Q344" s="63"/>
      <c r="R344" s="63"/>
      <c r="S344" s="63"/>
      <c r="T344" s="63"/>
      <c r="U344" s="63"/>
      <c r="V344" s="63"/>
      <c r="W344" s="63"/>
      <c r="X344" s="63"/>
      <c r="Y344" s="10"/>
      <c r="Z344" s="10"/>
      <c r="AA344" s="10"/>
      <c r="AB344" s="63"/>
      <c r="AC344" s="63"/>
      <c r="AD344" s="63"/>
      <c r="AE344" s="63"/>
      <c r="AF344" s="63"/>
      <c r="AG344" s="63"/>
      <c r="AH344" s="63"/>
      <c r="AI344" s="63"/>
      <c r="AJ344" s="63"/>
    </row>
    <row r="345" spans="2:36">
      <c r="B345" s="10"/>
      <c r="C345" s="10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10"/>
      <c r="O345" s="10"/>
      <c r="P345" s="63"/>
      <c r="Q345" s="63"/>
      <c r="R345" s="63"/>
      <c r="S345" s="63"/>
      <c r="T345" s="63"/>
      <c r="U345" s="63"/>
      <c r="V345" s="63"/>
      <c r="W345" s="63"/>
      <c r="X345" s="63"/>
      <c r="Y345" s="10"/>
      <c r="Z345" s="10"/>
      <c r="AA345" s="10"/>
      <c r="AB345" s="63"/>
      <c r="AC345" s="63"/>
      <c r="AD345" s="63"/>
      <c r="AE345" s="63"/>
      <c r="AF345" s="63"/>
      <c r="AG345" s="63"/>
      <c r="AH345" s="63"/>
      <c r="AI345" s="63"/>
      <c r="AJ345" s="63"/>
    </row>
    <row r="346" spans="2:36">
      <c r="B346" s="10"/>
      <c r="C346" s="10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10"/>
      <c r="O346" s="10"/>
      <c r="P346" s="63"/>
      <c r="Q346" s="63"/>
      <c r="R346" s="63"/>
      <c r="S346" s="63"/>
      <c r="T346" s="63"/>
      <c r="U346" s="63"/>
      <c r="V346" s="63"/>
      <c r="W346" s="63"/>
      <c r="X346" s="63"/>
      <c r="Y346" s="10"/>
      <c r="Z346" s="10"/>
      <c r="AA346" s="10"/>
      <c r="AB346" s="63"/>
      <c r="AC346" s="63"/>
      <c r="AD346" s="63"/>
      <c r="AE346" s="63"/>
      <c r="AF346" s="63"/>
      <c r="AG346" s="63"/>
      <c r="AH346" s="63"/>
      <c r="AI346" s="63"/>
      <c r="AJ346" s="63"/>
    </row>
    <row r="347" spans="2:36">
      <c r="B347" s="10"/>
      <c r="C347" s="10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10"/>
      <c r="O347" s="10"/>
      <c r="P347" s="63"/>
      <c r="Q347" s="63"/>
      <c r="R347" s="63"/>
      <c r="S347" s="63"/>
      <c r="T347" s="63"/>
      <c r="U347" s="63"/>
      <c r="V347" s="63"/>
      <c r="W347" s="63"/>
      <c r="X347" s="63"/>
      <c r="Y347" s="10"/>
      <c r="Z347" s="10"/>
      <c r="AA347" s="10"/>
      <c r="AB347" s="63"/>
      <c r="AC347" s="63"/>
      <c r="AD347" s="63"/>
      <c r="AE347" s="63"/>
      <c r="AF347" s="63"/>
      <c r="AG347" s="63"/>
      <c r="AH347" s="63"/>
      <c r="AI347" s="63"/>
      <c r="AJ347" s="63"/>
    </row>
    <row r="348" spans="2:36">
      <c r="B348" s="10"/>
      <c r="C348" s="10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10"/>
      <c r="O348" s="10"/>
      <c r="P348" s="63"/>
      <c r="Q348" s="63"/>
      <c r="R348" s="63"/>
      <c r="S348" s="63"/>
      <c r="T348" s="63"/>
      <c r="U348" s="63"/>
      <c r="V348" s="63"/>
      <c r="W348" s="63"/>
      <c r="X348" s="63"/>
      <c r="Y348" s="10"/>
      <c r="Z348" s="10"/>
      <c r="AA348" s="10"/>
      <c r="AB348" s="63"/>
      <c r="AC348" s="63"/>
      <c r="AD348" s="63"/>
      <c r="AE348" s="63"/>
      <c r="AF348" s="63"/>
      <c r="AG348" s="63"/>
      <c r="AH348" s="63"/>
      <c r="AI348" s="63"/>
      <c r="AJ348" s="63"/>
    </row>
    <row r="349" spans="2:36">
      <c r="B349" s="10"/>
      <c r="C349" s="10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10"/>
      <c r="O349" s="10"/>
      <c r="P349" s="63"/>
      <c r="Q349" s="63"/>
      <c r="R349" s="63"/>
      <c r="S349" s="63"/>
      <c r="T349" s="63"/>
      <c r="U349" s="63"/>
      <c r="V349" s="63"/>
      <c r="W349" s="63"/>
      <c r="X349" s="63"/>
      <c r="Y349" s="10"/>
      <c r="Z349" s="10"/>
      <c r="AA349" s="10"/>
      <c r="AB349" s="63"/>
      <c r="AC349" s="63"/>
      <c r="AD349" s="63"/>
      <c r="AE349" s="63"/>
      <c r="AF349" s="63"/>
      <c r="AG349" s="63"/>
      <c r="AH349" s="63"/>
      <c r="AI349" s="63"/>
      <c r="AJ349" s="63"/>
    </row>
    <row r="350" spans="2:36">
      <c r="B350" s="10"/>
      <c r="C350" s="10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10"/>
      <c r="O350" s="10"/>
      <c r="P350" s="63"/>
      <c r="Q350" s="63"/>
      <c r="R350" s="63"/>
      <c r="S350" s="63"/>
      <c r="T350" s="63"/>
      <c r="U350" s="63"/>
      <c r="V350" s="63"/>
      <c r="W350" s="63"/>
      <c r="X350" s="63"/>
      <c r="Y350" s="10"/>
      <c r="Z350" s="10"/>
      <c r="AA350" s="10"/>
      <c r="AB350" s="63"/>
      <c r="AC350" s="63"/>
      <c r="AD350" s="63"/>
      <c r="AE350" s="63"/>
      <c r="AF350" s="63"/>
      <c r="AG350" s="63"/>
      <c r="AH350" s="63"/>
      <c r="AI350" s="63"/>
      <c r="AJ350" s="63"/>
    </row>
    <row r="351" spans="2:36">
      <c r="B351" s="10"/>
      <c r="C351" s="10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10"/>
      <c r="O351" s="10"/>
      <c r="P351" s="63"/>
      <c r="Q351" s="63"/>
      <c r="R351" s="63"/>
      <c r="S351" s="63"/>
      <c r="T351" s="63"/>
      <c r="U351" s="63"/>
      <c r="V351" s="63"/>
      <c r="W351" s="63"/>
      <c r="X351" s="63"/>
      <c r="Y351" s="10"/>
      <c r="Z351" s="10"/>
      <c r="AA351" s="10"/>
      <c r="AB351" s="63"/>
      <c r="AC351" s="63"/>
      <c r="AD351" s="63"/>
      <c r="AE351" s="63"/>
      <c r="AF351" s="63"/>
      <c r="AG351" s="63"/>
      <c r="AH351" s="63"/>
      <c r="AI351" s="63"/>
      <c r="AJ351" s="63"/>
    </row>
    <row r="352" spans="2:36">
      <c r="B352" s="10"/>
      <c r="C352" s="10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10"/>
      <c r="O352" s="10"/>
      <c r="P352" s="63"/>
      <c r="Q352" s="63"/>
      <c r="R352" s="63"/>
      <c r="S352" s="63"/>
      <c r="T352" s="63"/>
      <c r="U352" s="63"/>
      <c r="V352" s="63"/>
      <c r="W352" s="63"/>
      <c r="X352" s="63"/>
      <c r="Y352" s="10"/>
      <c r="Z352" s="10"/>
      <c r="AA352" s="10"/>
      <c r="AB352" s="63"/>
      <c r="AC352" s="63"/>
      <c r="AD352" s="63"/>
      <c r="AE352" s="63"/>
      <c r="AF352" s="63"/>
      <c r="AG352" s="63"/>
      <c r="AH352" s="63"/>
      <c r="AI352" s="63"/>
      <c r="AJ352" s="63"/>
    </row>
    <row r="353" spans="2:36">
      <c r="B353" s="10"/>
      <c r="C353" s="10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10"/>
      <c r="O353" s="10"/>
      <c r="P353" s="63"/>
      <c r="Q353" s="63"/>
      <c r="R353" s="63"/>
      <c r="S353" s="63"/>
      <c r="T353" s="63"/>
      <c r="U353" s="63"/>
      <c r="V353" s="63"/>
      <c r="W353" s="63"/>
      <c r="X353" s="63"/>
      <c r="Y353" s="10"/>
      <c r="Z353" s="10"/>
      <c r="AA353" s="10"/>
      <c r="AB353" s="63"/>
      <c r="AC353" s="63"/>
      <c r="AD353" s="63"/>
      <c r="AE353" s="63"/>
      <c r="AF353" s="63"/>
      <c r="AG353" s="63"/>
      <c r="AH353" s="63"/>
      <c r="AI353" s="63"/>
      <c r="AJ353" s="63"/>
    </row>
    <row r="354" spans="2:36">
      <c r="B354" s="10"/>
      <c r="C354" s="10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10"/>
      <c r="O354" s="10"/>
      <c r="P354" s="63"/>
      <c r="Q354" s="63"/>
      <c r="R354" s="63"/>
      <c r="S354" s="63"/>
      <c r="T354" s="63"/>
      <c r="U354" s="63"/>
      <c r="V354" s="63"/>
      <c r="W354" s="63"/>
      <c r="X354" s="63"/>
      <c r="Y354" s="10"/>
      <c r="Z354" s="10"/>
      <c r="AA354" s="10"/>
      <c r="AB354" s="63"/>
      <c r="AC354" s="63"/>
      <c r="AD354" s="63"/>
      <c r="AE354" s="63"/>
      <c r="AF354" s="63"/>
      <c r="AG354" s="63"/>
      <c r="AH354" s="63"/>
      <c r="AI354" s="63"/>
      <c r="AJ354" s="63"/>
    </row>
    <row r="355" spans="2:36">
      <c r="B355" s="10"/>
      <c r="C355" s="10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10"/>
      <c r="O355" s="10"/>
      <c r="P355" s="63"/>
      <c r="Q355" s="63"/>
      <c r="R355" s="63"/>
      <c r="S355" s="63"/>
      <c r="T355" s="63"/>
      <c r="U355" s="63"/>
      <c r="V355" s="63"/>
      <c r="W355" s="63"/>
      <c r="X355" s="63"/>
      <c r="Y355" s="10"/>
      <c r="Z355" s="10"/>
      <c r="AA355" s="10"/>
      <c r="AB355" s="63"/>
      <c r="AC355" s="63"/>
      <c r="AD355" s="63"/>
      <c r="AE355" s="63"/>
      <c r="AF355" s="63"/>
      <c r="AG355" s="63"/>
      <c r="AH355" s="63"/>
      <c r="AI355" s="63"/>
      <c r="AJ355" s="63"/>
    </row>
    <row r="356" spans="2:36">
      <c r="B356" s="10"/>
      <c r="C356" s="10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10"/>
      <c r="O356" s="10"/>
      <c r="P356" s="63"/>
      <c r="Q356" s="63"/>
      <c r="R356" s="63"/>
      <c r="S356" s="63"/>
      <c r="T356" s="63"/>
      <c r="U356" s="63"/>
      <c r="V356" s="63"/>
      <c r="W356" s="63"/>
      <c r="X356" s="63"/>
      <c r="Y356" s="10"/>
      <c r="Z356" s="10"/>
      <c r="AA356" s="10"/>
      <c r="AB356" s="63"/>
      <c r="AC356" s="63"/>
      <c r="AD356" s="63"/>
      <c r="AE356" s="63"/>
      <c r="AF356" s="63"/>
      <c r="AG356" s="63"/>
      <c r="AH356" s="63"/>
      <c r="AI356" s="63"/>
      <c r="AJ356" s="63"/>
    </row>
    <row r="357" spans="2:36">
      <c r="B357" s="10"/>
      <c r="C357" s="10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10"/>
      <c r="O357" s="10"/>
      <c r="P357" s="63"/>
      <c r="Q357" s="63"/>
      <c r="R357" s="63"/>
      <c r="S357" s="63"/>
      <c r="T357" s="63"/>
      <c r="U357" s="63"/>
      <c r="V357" s="63"/>
      <c r="W357" s="63"/>
      <c r="X357" s="63"/>
      <c r="Y357" s="10"/>
      <c r="Z357" s="10"/>
      <c r="AA357" s="10"/>
      <c r="AB357" s="63"/>
      <c r="AC357" s="63"/>
      <c r="AD357" s="63"/>
      <c r="AE357" s="63"/>
      <c r="AF357" s="63"/>
      <c r="AG357" s="63"/>
      <c r="AH357" s="63"/>
      <c r="AI357" s="63"/>
      <c r="AJ357" s="63"/>
    </row>
    <row r="358" spans="2:36">
      <c r="B358" s="10"/>
      <c r="C358" s="10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10"/>
      <c r="O358" s="10"/>
      <c r="P358" s="63"/>
      <c r="Q358" s="63"/>
      <c r="R358" s="63"/>
      <c r="S358" s="63"/>
      <c r="T358" s="63"/>
      <c r="U358" s="63"/>
      <c r="V358" s="63"/>
      <c r="W358" s="63"/>
      <c r="X358" s="63"/>
      <c r="Y358" s="10"/>
      <c r="Z358" s="10"/>
      <c r="AA358" s="10"/>
      <c r="AB358" s="63"/>
      <c r="AC358" s="63"/>
      <c r="AD358" s="63"/>
      <c r="AE358" s="63"/>
      <c r="AF358" s="63"/>
      <c r="AG358" s="63"/>
      <c r="AH358" s="63"/>
      <c r="AI358" s="63"/>
      <c r="AJ358" s="63"/>
    </row>
    <row r="359" spans="2:36">
      <c r="B359" s="10"/>
      <c r="C359" s="10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10"/>
      <c r="O359" s="10"/>
      <c r="P359" s="63"/>
      <c r="Q359" s="63"/>
      <c r="R359" s="63"/>
      <c r="S359" s="63"/>
      <c r="T359" s="63"/>
      <c r="U359" s="63"/>
      <c r="V359" s="63"/>
      <c r="W359" s="63"/>
      <c r="X359" s="63"/>
      <c r="Y359" s="10"/>
      <c r="Z359" s="10"/>
      <c r="AA359" s="10"/>
      <c r="AB359" s="63"/>
      <c r="AC359" s="63"/>
      <c r="AD359" s="63"/>
      <c r="AE359" s="63"/>
      <c r="AF359" s="63"/>
      <c r="AG359" s="63"/>
      <c r="AH359" s="63"/>
      <c r="AI359" s="63"/>
      <c r="AJ359" s="63"/>
    </row>
    <row r="360" spans="2:36">
      <c r="B360" s="10"/>
      <c r="C360" s="10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10"/>
      <c r="O360" s="10"/>
      <c r="P360" s="63"/>
      <c r="Q360" s="63"/>
      <c r="R360" s="63"/>
      <c r="S360" s="63"/>
      <c r="T360" s="63"/>
      <c r="U360" s="63"/>
      <c r="V360" s="63"/>
      <c r="W360" s="63"/>
      <c r="X360" s="63"/>
      <c r="Y360" s="10"/>
      <c r="Z360" s="10"/>
      <c r="AA360" s="10"/>
      <c r="AB360" s="63"/>
      <c r="AC360" s="63"/>
      <c r="AD360" s="63"/>
      <c r="AE360" s="63"/>
      <c r="AF360" s="63"/>
      <c r="AG360" s="63"/>
      <c r="AH360" s="63"/>
      <c r="AI360" s="63"/>
      <c r="AJ360" s="63"/>
    </row>
    <row r="361" spans="2:36">
      <c r="B361" s="10"/>
      <c r="C361" s="10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10"/>
      <c r="O361" s="10"/>
      <c r="P361" s="63"/>
      <c r="Q361" s="63"/>
      <c r="R361" s="63"/>
      <c r="S361" s="63"/>
      <c r="T361" s="63"/>
      <c r="U361" s="63"/>
      <c r="V361" s="63"/>
      <c r="W361" s="63"/>
      <c r="X361" s="63"/>
      <c r="Y361" s="10"/>
      <c r="Z361" s="10"/>
      <c r="AA361" s="10"/>
      <c r="AB361" s="63"/>
      <c r="AC361" s="63"/>
      <c r="AD361" s="63"/>
      <c r="AE361" s="63"/>
      <c r="AF361" s="63"/>
      <c r="AG361" s="63"/>
      <c r="AH361" s="63"/>
      <c r="AI361" s="63"/>
      <c r="AJ361" s="63"/>
    </row>
    <row r="362" spans="2:36">
      <c r="B362" s="10"/>
      <c r="C362" s="10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10"/>
      <c r="O362" s="10"/>
      <c r="P362" s="63"/>
      <c r="Q362" s="63"/>
      <c r="R362" s="63"/>
      <c r="S362" s="63"/>
      <c r="T362" s="63"/>
      <c r="U362" s="63"/>
      <c r="V362" s="63"/>
      <c r="W362" s="63"/>
      <c r="X362" s="63"/>
      <c r="Y362" s="10"/>
      <c r="Z362" s="10"/>
      <c r="AA362" s="10"/>
      <c r="AB362" s="63"/>
      <c r="AC362" s="63"/>
      <c r="AD362" s="63"/>
      <c r="AE362" s="63"/>
      <c r="AF362" s="63"/>
      <c r="AG362" s="63"/>
      <c r="AH362" s="63"/>
      <c r="AI362" s="63"/>
      <c r="AJ362" s="63"/>
    </row>
    <row r="363" spans="2:36">
      <c r="B363" s="10"/>
      <c r="C363" s="10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10"/>
      <c r="O363" s="10"/>
      <c r="P363" s="63"/>
      <c r="Q363" s="63"/>
      <c r="R363" s="63"/>
      <c r="S363" s="63"/>
      <c r="T363" s="63"/>
      <c r="U363" s="63"/>
      <c r="V363" s="63"/>
      <c r="W363" s="63"/>
      <c r="X363" s="63"/>
      <c r="Y363" s="10"/>
      <c r="Z363" s="10"/>
      <c r="AA363" s="10"/>
      <c r="AB363" s="63"/>
      <c r="AC363" s="63"/>
      <c r="AD363" s="63"/>
      <c r="AE363" s="63"/>
      <c r="AF363" s="63"/>
      <c r="AG363" s="63"/>
      <c r="AH363" s="63"/>
      <c r="AI363" s="63"/>
      <c r="AJ363" s="63"/>
    </row>
    <row r="364" spans="2:36">
      <c r="B364" s="10"/>
      <c r="C364" s="10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10"/>
      <c r="O364" s="10"/>
      <c r="P364" s="63"/>
      <c r="Q364" s="63"/>
      <c r="R364" s="63"/>
      <c r="S364" s="63"/>
      <c r="T364" s="63"/>
      <c r="U364" s="63"/>
      <c r="V364" s="63"/>
      <c r="W364" s="63"/>
      <c r="X364" s="63"/>
      <c r="Y364" s="10"/>
      <c r="Z364" s="10"/>
      <c r="AA364" s="10"/>
      <c r="AB364" s="63"/>
      <c r="AC364" s="63"/>
      <c r="AD364" s="63"/>
      <c r="AE364" s="63"/>
      <c r="AF364" s="63"/>
      <c r="AG364" s="63"/>
      <c r="AH364" s="63"/>
      <c r="AI364" s="63"/>
      <c r="AJ364" s="63"/>
    </row>
    <row r="365" spans="2:36">
      <c r="B365" s="10"/>
      <c r="C365" s="10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10"/>
      <c r="O365" s="10"/>
      <c r="P365" s="63"/>
      <c r="Q365" s="63"/>
      <c r="R365" s="63"/>
      <c r="S365" s="63"/>
      <c r="T365" s="63"/>
      <c r="U365" s="63"/>
      <c r="V365" s="63"/>
      <c r="W365" s="63"/>
      <c r="X365" s="63"/>
      <c r="Y365" s="10"/>
      <c r="Z365" s="10"/>
      <c r="AA365" s="10"/>
      <c r="AB365" s="63"/>
      <c r="AC365" s="63"/>
      <c r="AD365" s="63"/>
      <c r="AE365" s="63"/>
      <c r="AF365" s="63"/>
      <c r="AG365" s="63"/>
      <c r="AH365" s="63"/>
      <c r="AI365" s="63"/>
      <c r="AJ365" s="63"/>
    </row>
    <row r="366" spans="2:36">
      <c r="B366" s="10"/>
      <c r="C366" s="10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10"/>
      <c r="O366" s="10"/>
      <c r="P366" s="63"/>
      <c r="Q366" s="63"/>
      <c r="R366" s="63"/>
      <c r="S366" s="63"/>
      <c r="T366" s="63"/>
      <c r="U366" s="63"/>
      <c r="V366" s="63"/>
      <c r="W366" s="63"/>
      <c r="X366" s="63"/>
      <c r="Y366" s="10"/>
      <c r="Z366" s="10"/>
      <c r="AA366" s="10"/>
      <c r="AB366" s="63"/>
      <c r="AC366" s="63"/>
      <c r="AD366" s="63"/>
      <c r="AE366" s="63"/>
      <c r="AF366" s="63"/>
      <c r="AG366" s="63"/>
      <c r="AH366" s="63"/>
      <c r="AI366" s="63"/>
      <c r="AJ366" s="63"/>
    </row>
    <row r="367" spans="2:36">
      <c r="B367" s="10"/>
      <c r="C367" s="10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10"/>
      <c r="O367" s="10"/>
      <c r="P367" s="63"/>
      <c r="Q367" s="63"/>
      <c r="R367" s="63"/>
      <c r="S367" s="63"/>
      <c r="T367" s="63"/>
      <c r="U367" s="63"/>
      <c r="V367" s="63"/>
      <c r="W367" s="63"/>
      <c r="X367" s="63"/>
      <c r="Y367" s="10"/>
      <c r="Z367" s="10"/>
      <c r="AA367" s="10"/>
      <c r="AB367" s="63"/>
      <c r="AC367" s="63"/>
      <c r="AD367" s="63"/>
      <c r="AE367" s="63"/>
      <c r="AF367" s="63"/>
      <c r="AG367" s="63"/>
      <c r="AH367" s="63"/>
      <c r="AI367" s="63"/>
      <c r="AJ367" s="63"/>
    </row>
    <row r="368" spans="2:36">
      <c r="B368" s="10"/>
      <c r="C368" s="10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10"/>
      <c r="O368" s="10"/>
      <c r="P368" s="63"/>
      <c r="Q368" s="63"/>
      <c r="R368" s="63"/>
      <c r="S368" s="63"/>
      <c r="T368" s="63"/>
      <c r="U368" s="63"/>
      <c r="V368" s="63"/>
      <c r="W368" s="63"/>
      <c r="X368" s="63"/>
      <c r="Y368" s="10"/>
      <c r="Z368" s="10"/>
      <c r="AA368" s="10"/>
      <c r="AB368" s="63"/>
      <c r="AC368" s="63"/>
      <c r="AD368" s="63"/>
      <c r="AE368" s="63"/>
      <c r="AF368" s="63"/>
      <c r="AG368" s="63"/>
      <c r="AH368" s="63"/>
      <c r="AI368" s="63"/>
      <c r="AJ368" s="63"/>
    </row>
    <row r="369" spans="2:36">
      <c r="B369" s="10"/>
      <c r="C369" s="10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10"/>
      <c r="O369" s="10"/>
      <c r="P369" s="63"/>
      <c r="Q369" s="63"/>
      <c r="R369" s="63"/>
      <c r="S369" s="63"/>
      <c r="T369" s="63"/>
      <c r="U369" s="63"/>
      <c r="V369" s="63"/>
      <c r="W369" s="63"/>
      <c r="X369" s="63"/>
      <c r="Y369" s="10"/>
      <c r="Z369" s="10"/>
      <c r="AA369" s="10"/>
      <c r="AB369" s="63"/>
      <c r="AC369" s="63"/>
      <c r="AD369" s="63"/>
      <c r="AE369" s="63"/>
      <c r="AF369" s="63"/>
      <c r="AG369" s="63"/>
      <c r="AH369" s="63"/>
      <c r="AI369" s="63"/>
      <c r="AJ369" s="63"/>
    </row>
    <row r="370" spans="2:36">
      <c r="B370" s="10"/>
      <c r="C370" s="10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10"/>
      <c r="O370" s="10"/>
      <c r="P370" s="63"/>
      <c r="Q370" s="63"/>
      <c r="R370" s="63"/>
      <c r="S370" s="63"/>
      <c r="T370" s="63"/>
      <c r="U370" s="63"/>
      <c r="V370" s="63"/>
      <c r="W370" s="63"/>
      <c r="X370" s="63"/>
      <c r="Y370" s="10"/>
      <c r="Z370" s="10"/>
      <c r="AA370" s="10"/>
      <c r="AB370" s="63"/>
      <c r="AC370" s="63"/>
      <c r="AD370" s="63"/>
      <c r="AE370" s="63"/>
      <c r="AF370" s="63"/>
      <c r="AG370" s="63"/>
      <c r="AH370" s="63"/>
      <c r="AI370" s="63"/>
      <c r="AJ370" s="63"/>
    </row>
    <row r="371" spans="2:36">
      <c r="B371" s="10"/>
      <c r="C371" s="10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10"/>
      <c r="O371" s="10"/>
      <c r="P371" s="63"/>
      <c r="Q371" s="63"/>
      <c r="R371" s="63"/>
      <c r="S371" s="63"/>
      <c r="T371" s="63"/>
      <c r="U371" s="63"/>
      <c r="V371" s="63"/>
      <c r="W371" s="63"/>
      <c r="X371" s="63"/>
      <c r="Y371" s="10"/>
      <c r="Z371" s="10"/>
      <c r="AA371" s="10"/>
      <c r="AB371" s="63"/>
      <c r="AC371" s="63"/>
      <c r="AD371" s="63"/>
      <c r="AE371" s="63"/>
      <c r="AF371" s="63"/>
      <c r="AG371" s="63"/>
      <c r="AH371" s="63"/>
      <c r="AI371" s="63"/>
      <c r="AJ371" s="63"/>
    </row>
    <row r="372" spans="2:36">
      <c r="B372" s="10"/>
      <c r="C372" s="10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10"/>
      <c r="O372" s="10"/>
      <c r="P372" s="63"/>
      <c r="Q372" s="63"/>
      <c r="R372" s="63"/>
      <c r="S372" s="63"/>
      <c r="T372" s="63"/>
      <c r="U372" s="63"/>
      <c r="V372" s="63"/>
      <c r="W372" s="63"/>
      <c r="X372" s="63"/>
      <c r="Y372" s="10"/>
      <c r="Z372" s="10"/>
      <c r="AA372" s="10"/>
      <c r="AB372" s="63"/>
      <c r="AC372" s="63"/>
      <c r="AD372" s="63"/>
      <c r="AE372" s="63"/>
      <c r="AF372" s="63"/>
      <c r="AG372" s="63"/>
      <c r="AH372" s="63"/>
      <c r="AI372" s="63"/>
      <c r="AJ372" s="63"/>
    </row>
  </sheetData>
  <mergeCells count="9">
    <mergeCell ref="C128:AB128"/>
    <mergeCell ref="B185:AC185"/>
    <mergeCell ref="C187:AB187"/>
    <mergeCell ref="N15:P15"/>
    <mergeCell ref="Z15:AB15"/>
    <mergeCell ref="B15:D15"/>
    <mergeCell ref="B67:AC67"/>
    <mergeCell ref="C69:AB69"/>
    <mergeCell ref="B126:AC126"/>
  </mergeCells>
  <pageMargins left="0.23622047244094491" right="0.27559055118110237" top="0.19685039370078741" bottom="0.23622047244094491" header="0.23622047244094491" footer="0.25"/>
  <pageSetup scale="75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9"/>
  <sheetViews>
    <sheetView workbookViewId="0">
      <selection activeCell="X22" sqref="X22"/>
    </sheetView>
  </sheetViews>
  <sheetFormatPr baseColWidth="10" defaultRowHeight="15"/>
  <cols>
    <col min="1" max="1" width="0.85546875" customWidth="1"/>
    <col min="2" max="9" width="4.28515625" customWidth="1"/>
    <col min="13" max="13" width="21.7109375" customWidth="1"/>
    <col min="17" max="17" width="14.42578125" customWidth="1"/>
    <col min="18" max="18" width="0.7109375" customWidth="1"/>
  </cols>
  <sheetData>
    <row r="1" spans="1:37" s="1" customFormat="1" ht="6" customHeight="1">
      <c r="A1" s="311"/>
      <c r="B1" s="312"/>
      <c r="C1" s="312"/>
      <c r="D1" s="312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4"/>
      <c r="P1" s="312"/>
      <c r="Q1" s="312"/>
      <c r="R1" s="315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</row>
    <row r="2" spans="1:37" s="1" customFormat="1" ht="27.75">
      <c r="A2" s="316"/>
      <c r="B2" s="117"/>
      <c r="C2" s="612" t="s">
        <v>63</v>
      </c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271"/>
      <c r="R2" s="317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77"/>
      <c r="AF2" s="77"/>
      <c r="AG2" s="77"/>
      <c r="AH2" s="77"/>
      <c r="AI2" s="77"/>
      <c r="AJ2" s="77"/>
      <c r="AK2" s="77"/>
    </row>
    <row r="3" spans="1:37" s="1" customFormat="1" ht="18.75">
      <c r="A3" s="316"/>
      <c r="B3" s="117"/>
      <c r="C3" s="117"/>
      <c r="D3" s="117"/>
      <c r="E3" s="250"/>
      <c r="F3" s="250"/>
      <c r="G3" s="250"/>
      <c r="H3" s="250"/>
      <c r="I3" s="250"/>
      <c r="J3" s="338" t="s">
        <v>48</v>
      </c>
      <c r="K3" s="250"/>
      <c r="L3" s="250"/>
      <c r="M3" s="250"/>
      <c r="N3" s="250"/>
      <c r="O3" s="251"/>
      <c r="P3" s="117"/>
      <c r="Q3" s="117"/>
      <c r="R3" s="318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</row>
    <row r="4" spans="1:37" s="1" customFormat="1" ht="26.25">
      <c r="A4" s="316"/>
      <c r="B4" s="117"/>
      <c r="C4" s="611" t="s">
        <v>278</v>
      </c>
      <c r="D4" s="611"/>
      <c r="E4" s="611"/>
      <c r="F4" s="611"/>
      <c r="G4" s="611"/>
      <c r="H4" s="611"/>
      <c r="I4" s="611"/>
      <c r="J4" s="611"/>
      <c r="K4" s="611"/>
      <c r="L4" s="611"/>
      <c r="M4" s="611"/>
      <c r="N4" s="611"/>
      <c r="O4" s="611"/>
      <c r="P4" s="611"/>
      <c r="Q4" s="270"/>
      <c r="R4" s="319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77"/>
      <c r="AE4" s="77"/>
      <c r="AF4" s="77"/>
      <c r="AG4" s="77"/>
      <c r="AH4" s="77"/>
      <c r="AI4" s="77"/>
      <c r="AJ4" s="77"/>
      <c r="AK4" s="77"/>
    </row>
    <row r="5" spans="1:37" s="1" customFormat="1" ht="18.75">
      <c r="A5" s="316"/>
      <c r="B5" s="117"/>
      <c r="C5" s="117"/>
      <c r="D5" s="117"/>
      <c r="E5" s="250"/>
      <c r="F5" s="250"/>
      <c r="G5" s="250"/>
      <c r="H5" s="250"/>
      <c r="I5" s="250"/>
      <c r="J5" s="618" t="s">
        <v>297</v>
      </c>
      <c r="K5" s="618"/>
      <c r="L5" s="618"/>
      <c r="M5" s="618"/>
      <c r="N5" s="618"/>
      <c r="O5" s="251"/>
      <c r="P5" s="117"/>
      <c r="Q5" s="117"/>
      <c r="R5" s="318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</row>
    <row r="6" spans="1:37" s="1" customFormat="1" ht="18.75">
      <c r="A6" s="316"/>
      <c r="B6" s="225"/>
      <c r="C6" s="225"/>
      <c r="D6" s="225"/>
      <c r="E6" s="309"/>
      <c r="F6" s="309"/>
      <c r="G6" s="309"/>
      <c r="H6" s="309"/>
      <c r="I6" s="309"/>
      <c r="J6" s="619"/>
      <c r="K6" s="619"/>
      <c r="L6" s="619"/>
      <c r="M6" s="619"/>
      <c r="N6" s="619"/>
      <c r="O6" s="310"/>
      <c r="P6" s="225"/>
      <c r="Q6" s="225"/>
      <c r="R6" s="318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</row>
    <row r="7" spans="1:37" ht="4.5" customHeight="1">
      <c r="A7" s="32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321"/>
    </row>
    <row r="8" spans="1:37" s="1" customFormat="1" ht="21" customHeight="1">
      <c r="A8" s="316"/>
      <c r="B8" s="308" t="s">
        <v>293</v>
      </c>
      <c r="C8" s="303"/>
      <c r="D8" s="303"/>
      <c r="E8" s="303"/>
      <c r="F8" s="303"/>
      <c r="G8" s="303"/>
      <c r="H8" s="303"/>
      <c r="I8" s="303"/>
      <c r="J8" s="303"/>
      <c r="K8" s="303"/>
      <c r="L8" s="304"/>
      <c r="M8" s="308" t="s">
        <v>283</v>
      </c>
      <c r="N8" s="303"/>
      <c r="O8" s="303"/>
      <c r="P8" s="303"/>
      <c r="Q8" s="304"/>
      <c r="R8" s="322"/>
    </row>
    <row r="9" spans="1:37" s="1" customFormat="1" ht="21" customHeight="1">
      <c r="A9" s="316"/>
      <c r="B9" s="308" t="s">
        <v>300</v>
      </c>
      <c r="C9" s="303"/>
      <c r="D9" s="303"/>
      <c r="E9" s="303"/>
      <c r="F9" s="303"/>
      <c r="G9" s="303"/>
      <c r="H9" s="303"/>
      <c r="I9" s="303"/>
      <c r="J9" s="303"/>
      <c r="K9" s="303"/>
      <c r="L9" s="304"/>
      <c r="M9" s="329" t="s">
        <v>294</v>
      </c>
      <c r="N9" s="330"/>
      <c r="O9" s="330"/>
      <c r="P9" s="330"/>
      <c r="Q9" s="331"/>
      <c r="R9" s="322"/>
    </row>
    <row r="10" spans="1:37" s="1" customFormat="1" ht="21" customHeight="1">
      <c r="A10" s="316"/>
      <c r="B10" s="308" t="s">
        <v>279</v>
      </c>
      <c r="C10" s="303"/>
      <c r="D10" s="303"/>
      <c r="E10" s="303"/>
      <c r="F10" s="303"/>
      <c r="G10" s="303"/>
      <c r="H10" s="303"/>
      <c r="I10" s="303"/>
      <c r="J10" s="303"/>
      <c r="K10" s="303"/>
      <c r="L10" s="304"/>
      <c r="M10" s="329" t="s">
        <v>295</v>
      </c>
      <c r="N10" s="330"/>
      <c r="O10" s="330"/>
      <c r="P10" s="330"/>
      <c r="Q10" s="331"/>
      <c r="R10" s="322"/>
    </row>
    <row r="11" spans="1:37" s="1" customFormat="1" ht="21" customHeight="1">
      <c r="A11" s="316"/>
      <c r="B11" s="308" t="s">
        <v>280</v>
      </c>
      <c r="C11" s="303"/>
      <c r="D11" s="303"/>
      <c r="E11" s="303"/>
      <c r="F11" s="303"/>
      <c r="G11" s="303"/>
      <c r="H11" s="303"/>
      <c r="I11" s="303"/>
      <c r="J11" s="303"/>
      <c r="K11" s="303"/>
      <c r="L11" s="304"/>
      <c r="M11" s="620" t="s">
        <v>296</v>
      </c>
      <c r="N11" s="621"/>
      <c r="O11" s="621"/>
      <c r="P11" s="621"/>
      <c r="Q11" s="622"/>
      <c r="R11" s="322"/>
    </row>
    <row r="12" spans="1:37" s="1" customFormat="1" ht="21" customHeight="1">
      <c r="A12" s="316"/>
      <c r="B12" s="308" t="s">
        <v>281</v>
      </c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26" t="s">
        <v>298</v>
      </c>
      <c r="N12" s="305"/>
      <c r="O12" s="305"/>
      <c r="P12" s="305"/>
      <c r="Q12" s="306"/>
      <c r="R12" s="322"/>
    </row>
    <row r="13" spans="1:37" s="1" customFormat="1" ht="21" customHeight="1" thickBot="1">
      <c r="A13" s="316"/>
      <c r="B13" s="326" t="s">
        <v>282</v>
      </c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33"/>
      <c r="N13" s="332"/>
      <c r="O13" s="332"/>
      <c r="P13" s="332"/>
      <c r="Q13" s="334"/>
      <c r="R13" s="322"/>
    </row>
    <row r="14" spans="1:37" ht="21" customHeight="1" thickBot="1">
      <c r="A14" s="320"/>
      <c r="B14" s="623" t="s">
        <v>288</v>
      </c>
      <c r="C14" s="624"/>
      <c r="D14" s="623" t="s">
        <v>287</v>
      </c>
      <c r="E14" s="624"/>
      <c r="F14" s="624"/>
      <c r="G14" s="624"/>
      <c r="H14" s="625"/>
      <c r="I14" s="624" t="s">
        <v>286</v>
      </c>
      <c r="J14" s="624"/>
      <c r="K14" s="624"/>
      <c r="L14" s="624"/>
      <c r="M14" s="624"/>
      <c r="N14" s="328" t="s">
        <v>285</v>
      </c>
      <c r="O14" s="624" t="s">
        <v>284</v>
      </c>
      <c r="P14" s="624"/>
      <c r="Q14" s="625"/>
      <c r="R14" s="321"/>
    </row>
    <row r="15" spans="1:37" ht="21" customHeight="1">
      <c r="A15" s="320"/>
      <c r="B15" s="616">
        <v>1</v>
      </c>
      <c r="C15" s="616"/>
      <c r="D15" s="617"/>
      <c r="E15" s="617"/>
      <c r="F15" s="617"/>
      <c r="G15" s="617"/>
      <c r="H15" s="617"/>
      <c r="I15" s="617"/>
      <c r="J15" s="617"/>
      <c r="K15" s="617"/>
      <c r="L15" s="617"/>
      <c r="M15" s="617"/>
      <c r="N15" s="327"/>
      <c r="O15" s="617"/>
      <c r="P15" s="617"/>
      <c r="Q15" s="617"/>
      <c r="R15" s="321"/>
    </row>
    <row r="16" spans="1:37" ht="21" customHeight="1">
      <c r="A16" s="320"/>
      <c r="B16" s="614">
        <v>2</v>
      </c>
      <c r="C16" s="614"/>
      <c r="D16" s="615"/>
      <c r="E16" s="615"/>
      <c r="F16" s="615"/>
      <c r="G16" s="615"/>
      <c r="H16" s="615"/>
      <c r="I16" s="615"/>
      <c r="J16" s="615"/>
      <c r="K16" s="615"/>
      <c r="L16" s="615"/>
      <c r="M16" s="615"/>
      <c r="N16" s="307"/>
      <c r="O16" s="615"/>
      <c r="P16" s="615"/>
      <c r="Q16" s="615"/>
      <c r="R16" s="321"/>
    </row>
    <row r="17" spans="1:37" ht="21" customHeight="1">
      <c r="A17" s="320"/>
      <c r="B17" s="614">
        <v>3</v>
      </c>
      <c r="C17" s="614"/>
      <c r="D17" s="615"/>
      <c r="E17" s="615"/>
      <c r="F17" s="615"/>
      <c r="G17" s="615"/>
      <c r="H17" s="615"/>
      <c r="I17" s="615"/>
      <c r="J17" s="615"/>
      <c r="K17" s="615"/>
      <c r="L17" s="615"/>
      <c r="M17" s="615"/>
      <c r="N17" s="307"/>
      <c r="O17" s="615"/>
      <c r="P17" s="615"/>
      <c r="Q17" s="615"/>
      <c r="R17" s="321"/>
    </row>
    <row r="18" spans="1:37" ht="21" customHeight="1">
      <c r="A18" s="320"/>
      <c r="B18" s="614">
        <v>4</v>
      </c>
      <c r="C18" s="614"/>
      <c r="D18" s="615"/>
      <c r="E18" s="615"/>
      <c r="F18" s="615"/>
      <c r="G18" s="615"/>
      <c r="H18" s="615"/>
      <c r="I18" s="615"/>
      <c r="J18" s="615"/>
      <c r="K18" s="615"/>
      <c r="L18" s="615"/>
      <c r="M18" s="615"/>
      <c r="N18" s="307"/>
      <c r="O18" s="615"/>
      <c r="P18" s="615"/>
      <c r="Q18" s="615"/>
      <c r="R18" s="321"/>
    </row>
    <row r="19" spans="1:37" ht="21" customHeight="1">
      <c r="A19" s="320"/>
      <c r="B19" s="614">
        <v>5</v>
      </c>
      <c r="C19" s="614"/>
      <c r="D19" s="615"/>
      <c r="E19" s="615"/>
      <c r="F19" s="615"/>
      <c r="G19" s="615"/>
      <c r="H19" s="615"/>
      <c r="I19" s="615"/>
      <c r="J19" s="615"/>
      <c r="K19" s="615"/>
      <c r="L19" s="615"/>
      <c r="M19" s="615"/>
      <c r="N19" s="307"/>
      <c r="O19" s="615"/>
      <c r="P19" s="615"/>
      <c r="Q19" s="615"/>
      <c r="R19" s="321"/>
    </row>
    <row r="20" spans="1:37" ht="21" customHeight="1">
      <c r="A20" s="320"/>
      <c r="B20" s="614">
        <v>6</v>
      </c>
      <c r="C20" s="614"/>
      <c r="D20" s="615"/>
      <c r="E20" s="615"/>
      <c r="F20" s="615"/>
      <c r="G20" s="615"/>
      <c r="H20" s="615"/>
      <c r="I20" s="615"/>
      <c r="J20" s="615"/>
      <c r="K20" s="615"/>
      <c r="L20" s="615"/>
      <c r="M20" s="615"/>
      <c r="N20" s="307"/>
      <c r="O20" s="615"/>
      <c r="P20" s="615"/>
      <c r="Q20" s="615"/>
      <c r="R20" s="321"/>
    </row>
    <row r="21" spans="1:37" ht="21" customHeight="1">
      <c r="A21" s="320"/>
      <c r="B21" s="614">
        <v>7</v>
      </c>
      <c r="C21" s="614"/>
      <c r="D21" s="615"/>
      <c r="E21" s="615"/>
      <c r="F21" s="615"/>
      <c r="G21" s="615"/>
      <c r="H21" s="615"/>
      <c r="I21" s="615"/>
      <c r="J21" s="615"/>
      <c r="K21" s="615"/>
      <c r="L21" s="615"/>
      <c r="M21" s="615"/>
      <c r="N21" s="307"/>
      <c r="O21" s="615"/>
      <c r="P21" s="615"/>
      <c r="Q21" s="615"/>
      <c r="R21" s="321"/>
    </row>
    <row r="22" spans="1:37" ht="21" customHeight="1">
      <c r="A22" s="320"/>
      <c r="B22" s="614">
        <v>8</v>
      </c>
      <c r="C22" s="614"/>
      <c r="D22" s="615"/>
      <c r="E22" s="615"/>
      <c r="F22" s="615"/>
      <c r="G22" s="615"/>
      <c r="H22" s="615"/>
      <c r="I22" s="615"/>
      <c r="J22" s="615"/>
      <c r="K22" s="615"/>
      <c r="L22" s="615"/>
      <c r="M22" s="615"/>
      <c r="N22" s="307"/>
      <c r="O22" s="615"/>
      <c r="P22" s="615"/>
      <c r="Q22" s="615"/>
      <c r="R22" s="321"/>
    </row>
    <row r="23" spans="1:37" ht="19.5" customHeight="1">
      <c r="A23" s="32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339" t="s">
        <v>301</v>
      </c>
      <c r="N23" s="307"/>
      <c r="O23" s="60"/>
      <c r="P23" s="60"/>
      <c r="Q23" s="60"/>
      <c r="R23" s="321"/>
    </row>
    <row r="24" spans="1:37" ht="21" customHeight="1">
      <c r="A24" s="320"/>
      <c r="B24" s="335" t="s">
        <v>289</v>
      </c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 t="s">
        <v>290</v>
      </c>
      <c r="N24" s="336"/>
      <c r="O24" s="336"/>
      <c r="P24" s="336"/>
      <c r="Q24" s="60"/>
      <c r="R24" s="321"/>
    </row>
    <row r="25" spans="1:37" ht="15.75">
      <c r="A25" s="320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6"/>
      <c r="O25" s="336"/>
      <c r="P25" s="336"/>
      <c r="Q25" s="60"/>
      <c r="R25" s="321"/>
    </row>
    <row r="26" spans="1:37" ht="21" customHeight="1">
      <c r="A26" s="320"/>
      <c r="B26" s="335" t="s">
        <v>291</v>
      </c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 t="s">
        <v>291</v>
      </c>
      <c r="N26" s="336"/>
      <c r="O26" s="336"/>
      <c r="P26" s="336"/>
      <c r="Q26" s="60"/>
      <c r="R26" s="321"/>
    </row>
    <row r="27" spans="1:37" ht="21" customHeight="1">
      <c r="A27" s="320"/>
      <c r="B27" s="335" t="s">
        <v>292</v>
      </c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 t="s">
        <v>292</v>
      </c>
      <c r="N27" s="336"/>
      <c r="O27" s="336"/>
      <c r="P27" s="336"/>
      <c r="Q27" s="60"/>
      <c r="R27" s="321"/>
    </row>
    <row r="28" spans="1:37" ht="5.25" customHeight="1">
      <c r="A28" s="323"/>
      <c r="B28" s="337"/>
      <c r="C28" s="337"/>
      <c r="D28" s="337"/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  <c r="Q28" s="324"/>
      <c r="R28" s="325"/>
    </row>
    <row r="29" spans="1:37" ht="18.75">
      <c r="B29" s="95" t="s">
        <v>299</v>
      </c>
    </row>
    <row r="31" spans="1:37" s="1" customFormat="1" ht="6" customHeight="1">
      <c r="A31" s="311"/>
      <c r="B31" s="312"/>
      <c r="C31" s="312"/>
      <c r="D31" s="312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4"/>
      <c r="P31" s="312"/>
      <c r="Q31" s="312"/>
      <c r="R31" s="315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</row>
    <row r="32" spans="1:37" s="1" customFormat="1" ht="27.75">
      <c r="A32" s="316"/>
      <c r="B32" s="117"/>
      <c r="C32" s="612" t="s">
        <v>63</v>
      </c>
      <c r="D32" s="612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2"/>
      <c r="P32" s="612"/>
      <c r="Q32" s="271"/>
      <c r="R32" s="317"/>
      <c r="S32" s="260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77"/>
      <c r="AF32" s="77"/>
      <c r="AG32" s="77"/>
      <c r="AH32" s="77"/>
      <c r="AI32" s="77"/>
      <c r="AJ32" s="77"/>
      <c r="AK32" s="77"/>
    </row>
    <row r="33" spans="1:37" s="1" customFormat="1" ht="18.75">
      <c r="A33" s="316"/>
      <c r="B33" s="117"/>
      <c r="C33" s="117"/>
      <c r="D33" s="117"/>
      <c r="E33" s="250"/>
      <c r="F33" s="250"/>
      <c r="G33" s="250"/>
      <c r="H33" s="250"/>
      <c r="I33" s="250"/>
      <c r="J33" s="338" t="s">
        <v>48</v>
      </c>
      <c r="K33" s="250"/>
      <c r="L33" s="250"/>
      <c r="M33" s="250"/>
      <c r="N33" s="250"/>
      <c r="O33" s="251"/>
      <c r="P33" s="117"/>
      <c r="Q33" s="117"/>
      <c r="R33" s="318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</row>
    <row r="34" spans="1:37" s="1" customFormat="1" ht="26.25">
      <c r="A34" s="316"/>
      <c r="B34" s="117"/>
      <c r="C34" s="611" t="s">
        <v>278</v>
      </c>
      <c r="D34" s="611"/>
      <c r="E34" s="611"/>
      <c r="F34" s="611"/>
      <c r="G34" s="611"/>
      <c r="H34" s="611"/>
      <c r="I34" s="611"/>
      <c r="J34" s="611"/>
      <c r="K34" s="611"/>
      <c r="L34" s="611"/>
      <c r="M34" s="611"/>
      <c r="N34" s="611"/>
      <c r="O34" s="611"/>
      <c r="P34" s="611"/>
      <c r="Q34" s="270"/>
      <c r="R34" s="319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77"/>
      <c r="AE34" s="77"/>
      <c r="AF34" s="77"/>
      <c r="AG34" s="77"/>
      <c r="AH34" s="77"/>
      <c r="AI34" s="77"/>
      <c r="AJ34" s="77"/>
      <c r="AK34" s="77"/>
    </row>
    <row r="35" spans="1:37" s="1" customFormat="1" ht="18.75">
      <c r="A35" s="316"/>
      <c r="B35" s="117"/>
      <c r="C35" s="117"/>
      <c r="D35" s="117"/>
      <c r="E35" s="250"/>
      <c r="F35" s="250"/>
      <c r="G35" s="250"/>
      <c r="H35" s="250"/>
      <c r="I35" s="250"/>
      <c r="J35" s="618" t="s">
        <v>297</v>
      </c>
      <c r="K35" s="618"/>
      <c r="L35" s="618"/>
      <c r="M35" s="618"/>
      <c r="N35" s="618"/>
      <c r="O35" s="251"/>
      <c r="P35" s="117"/>
      <c r="Q35" s="117"/>
      <c r="R35" s="318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</row>
    <row r="36" spans="1:37" s="1" customFormat="1" ht="18.75">
      <c r="A36" s="316"/>
      <c r="B36" s="225"/>
      <c r="C36" s="225"/>
      <c r="D36" s="225"/>
      <c r="E36" s="309"/>
      <c r="F36" s="309"/>
      <c r="G36" s="309"/>
      <c r="H36" s="309"/>
      <c r="I36" s="309"/>
      <c r="J36" s="619"/>
      <c r="K36" s="619"/>
      <c r="L36" s="619"/>
      <c r="M36" s="619"/>
      <c r="N36" s="619"/>
      <c r="O36" s="310"/>
      <c r="P36" s="225"/>
      <c r="Q36" s="225"/>
      <c r="R36" s="318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</row>
    <row r="37" spans="1:37" ht="4.5" customHeight="1">
      <c r="A37" s="32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321"/>
    </row>
    <row r="38" spans="1:37" s="1" customFormat="1" ht="21" customHeight="1">
      <c r="A38" s="316"/>
      <c r="B38" s="308" t="s">
        <v>293</v>
      </c>
      <c r="C38" s="303"/>
      <c r="D38" s="303"/>
      <c r="E38" s="303"/>
      <c r="F38" s="303"/>
      <c r="G38" s="303"/>
      <c r="H38" s="303"/>
      <c r="I38" s="303"/>
      <c r="J38" s="303"/>
      <c r="K38" s="303"/>
      <c r="L38" s="304"/>
      <c r="M38" s="308" t="s">
        <v>283</v>
      </c>
      <c r="N38" s="303"/>
      <c r="O38" s="303"/>
      <c r="P38" s="303"/>
      <c r="Q38" s="304"/>
      <c r="R38" s="322"/>
    </row>
    <row r="39" spans="1:37" s="1" customFormat="1" ht="21" customHeight="1">
      <c r="A39" s="316"/>
      <c r="B39" s="308" t="s">
        <v>300</v>
      </c>
      <c r="C39" s="303"/>
      <c r="D39" s="303"/>
      <c r="E39" s="303"/>
      <c r="F39" s="303"/>
      <c r="G39" s="303"/>
      <c r="H39" s="303"/>
      <c r="I39" s="303"/>
      <c r="J39" s="303"/>
      <c r="K39" s="303"/>
      <c r="L39" s="304"/>
      <c r="M39" s="329" t="s">
        <v>294</v>
      </c>
      <c r="N39" s="330"/>
      <c r="O39" s="330"/>
      <c r="P39" s="330"/>
      <c r="Q39" s="331"/>
      <c r="R39" s="322"/>
    </row>
    <row r="40" spans="1:37" s="1" customFormat="1" ht="21" customHeight="1">
      <c r="A40" s="316"/>
      <c r="B40" s="308" t="s">
        <v>279</v>
      </c>
      <c r="C40" s="303"/>
      <c r="D40" s="303"/>
      <c r="E40" s="303"/>
      <c r="F40" s="303"/>
      <c r="G40" s="303"/>
      <c r="H40" s="303"/>
      <c r="I40" s="303"/>
      <c r="J40" s="303"/>
      <c r="K40" s="303"/>
      <c r="L40" s="304"/>
      <c r="M40" s="329" t="s">
        <v>295</v>
      </c>
      <c r="N40" s="330"/>
      <c r="O40" s="330"/>
      <c r="P40" s="330"/>
      <c r="Q40" s="331"/>
      <c r="R40" s="322"/>
    </row>
    <row r="41" spans="1:37" s="1" customFormat="1" ht="21" customHeight="1">
      <c r="A41" s="316"/>
      <c r="B41" s="308" t="s">
        <v>280</v>
      </c>
      <c r="C41" s="303"/>
      <c r="D41" s="303"/>
      <c r="E41" s="303"/>
      <c r="F41" s="303"/>
      <c r="G41" s="303"/>
      <c r="H41" s="303"/>
      <c r="I41" s="303"/>
      <c r="J41" s="303"/>
      <c r="K41" s="303"/>
      <c r="L41" s="304"/>
      <c r="M41" s="620" t="s">
        <v>296</v>
      </c>
      <c r="N41" s="621"/>
      <c r="O41" s="621"/>
      <c r="P41" s="621"/>
      <c r="Q41" s="622"/>
      <c r="R41" s="322"/>
    </row>
    <row r="42" spans="1:37" s="1" customFormat="1" ht="21" customHeight="1">
      <c r="A42" s="316"/>
      <c r="B42" s="308" t="s">
        <v>281</v>
      </c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26" t="s">
        <v>298</v>
      </c>
      <c r="N42" s="305"/>
      <c r="O42" s="305"/>
      <c r="P42" s="305"/>
      <c r="Q42" s="306"/>
      <c r="R42" s="322"/>
    </row>
    <row r="43" spans="1:37" s="1" customFormat="1" ht="21" customHeight="1" thickBot="1">
      <c r="A43" s="316"/>
      <c r="B43" s="326" t="s">
        <v>282</v>
      </c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33"/>
      <c r="N43" s="332"/>
      <c r="O43" s="332"/>
      <c r="P43" s="332"/>
      <c r="Q43" s="334"/>
      <c r="R43" s="322"/>
    </row>
    <row r="44" spans="1:37" ht="21" customHeight="1" thickBot="1">
      <c r="A44" s="320"/>
      <c r="B44" s="623" t="s">
        <v>288</v>
      </c>
      <c r="C44" s="624"/>
      <c r="D44" s="623" t="s">
        <v>287</v>
      </c>
      <c r="E44" s="624"/>
      <c r="F44" s="624"/>
      <c r="G44" s="624"/>
      <c r="H44" s="625"/>
      <c r="I44" s="624" t="s">
        <v>286</v>
      </c>
      <c r="J44" s="624"/>
      <c r="K44" s="624"/>
      <c r="L44" s="624"/>
      <c r="M44" s="624"/>
      <c r="N44" s="328" t="s">
        <v>285</v>
      </c>
      <c r="O44" s="624" t="s">
        <v>284</v>
      </c>
      <c r="P44" s="624"/>
      <c r="Q44" s="625"/>
      <c r="R44" s="321"/>
    </row>
    <row r="45" spans="1:37" ht="21" customHeight="1">
      <c r="A45" s="320"/>
      <c r="B45" s="616">
        <v>1</v>
      </c>
      <c r="C45" s="616"/>
      <c r="D45" s="617"/>
      <c r="E45" s="617"/>
      <c r="F45" s="617"/>
      <c r="G45" s="617"/>
      <c r="H45" s="617"/>
      <c r="I45" s="617"/>
      <c r="J45" s="617"/>
      <c r="K45" s="617"/>
      <c r="L45" s="617"/>
      <c r="M45" s="617"/>
      <c r="N45" s="327"/>
      <c r="O45" s="617"/>
      <c r="P45" s="617"/>
      <c r="Q45" s="617"/>
      <c r="R45" s="321"/>
    </row>
    <row r="46" spans="1:37" ht="21" customHeight="1">
      <c r="A46" s="320"/>
      <c r="B46" s="614">
        <v>2</v>
      </c>
      <c r="C46" s="614"/>
      <c r="D46" s="615"/>
      <c r="E46" s="615"/>
      <c r="F46" s="615"/>
      <c r="G46" s="615"/>
      <c r="H46" s="615"/>
      <c r="I46" s="615"/>
      <c r="J46" s="615"/>
      <c r="K46" s="615"/>
      <c r="L46" s="615"/>
      <c r="M46" s="615"/>
      <c r="N46" s="307"/>
      <c r="O46" s="615"/>
      <c r="P46" s="615"/>
      <c r="Q46" s="615"/>
      <c r="R46" s="321"/>
    </row>
    <row r="47" spans="1:37" ht="21" customHeight="1">
      <c r="A47" s="320"/>
      <c r="B47" s="614">
        <v>3</v>
      </c>
      <c r="C47" s="614"/>
      <c r="D47" s="615"/>
      <c r="E47" s="615"/>
      <c r="F47" s="615"/>
      <c r="G47" s="615"/>
      <c r="H47" s="615"/>
      <c r="I47" s="615"/>
      <c r="J47" s="615"/>
      <c r="K47" s="615"/>
      <c r="L47" s="615"/>
      <c r="M47" s="615"/>
      <c r="N47" s="307"/>
      <c r="O47" s="615"/>
      <c r="P47" s="615"/>
      <c r="Q47" s="615"/>
      <c r="R47" s="321"/>
    </row>
    <row r="48" spans="1:37" ht="21" customHeight="1">
      <c r="A48" s="320"/>
      <c r="B48" s="614">
        <v>4</v>
      </c>
      <c r="C48" s="614"/>
      <c r="D48" s="615"/>
      <c r="E48" s="615"/>
      <c r="F48" s="615"/>
      <c r="G48" s="615"/>
      <c r="H48" s="615"/>
      <c r="I48" s="615"/>
      <c r="J48" s="615"/>
      <c r="K48" s="615"/>
      <c r="L48" s="615"/>
      <c r="M48" s="615"/>
      <c r="N48" s="307"/>
      <c r="O48" s="615"/>
      <c r="P48" s="615"/>
      <c r="Q48" s="615"/>
      <c r="R48" s="321"/>
    </row>
    <row r="49" spans="1:18" ht="21" customHeight="1">
      <c r="A49" s="320"/>
      <c r="B49" s="614">
        <v>5</v>
      </c>
      <c r="C49" s="614"/>
      <c r="D49" s="615"/>
      <c r="E49" s="615"/>
      <c r="F49" s="615"/>
      <c r="G49" s="615"/>
      <c r="H49" s="615"/>
      <c r="I49" s="615"/>
      <c r="J49" s="615"/>
      <c r="K49" s="615"/>
      <c r="L49" s="615"/>
      <c r="M49" s="615"/>
      <c r="N49" s="307"/>
      <c r="O49" s="615"/>
      <c r="P49" s="615"/>
      <c r="Q49" s="615"/>
      <c r="R49" s="321"/>
    </row>
    <row r="50" spans="1:18" ht="21" customHeight="1">
      <c r="A50" s="320"/>
      <c r="B50" s="614">
        <v>6</v>
      </c>
      <c r="C50" s="614"/>
      <c r="D50" s="615"/>
      <c r="E50" s="615"/>
      <c r="F50" s="615"/>
      <c r="G50" s="615"/>
      <c r="H50" s="615"/>
      <c r="I50" s="615"/>
      <c r="J50" s="615"/>
      <c r="K50" s="615"/>
      <c r="L50" s="615"/>
      <c r="M50" s="615"/>
      <c r="N50" s="307"/>
      <c r="O50" s="615"/>
      <c r="P50" s="615"/>
      <c r="Q50" s="615"/>
      <c r="R50" s="321"/>
    </row>
    <row r="51" spans="1:18" ht="21" customHeight="1">
      <c r="A51" s="320"/>
      <c r="B51" s="614">
        <v>7</v>
      </c>
      <c r="C51" s="614"/>
      <c r="D51" s="615"/>
      <c r="E51" s="615"/>
      <c r="F51" s="615"/>
      <c r="G51" s="615"/>
      <c r="H51" s="615"/>
      <c r="I51" s="615"/>
      <c r="J51" s="615"/>
      <c r="K51" s="615"/>
      <c r="L51" s="615"/>
      <c r="M51" s="615"/>
      <c r="N51" s="307"/>
      <c r="O51" s="615"/>
      <c r="P51" s="615"/>
      <c r="Q51" s="615"/>
      <c r="R51" s="321"/>
    </row>
    <row r="52" spans="1:18" ht="21" customHeight="1">
      <c r="A52" s="320"/>
      <c r="B52" s="614">
        <v>8</v>
      </c>
      <c r="C52" s="614"/>
      <c r="D52" s="615"/>
      <c r="E52" s="615"/>
      <c r="F52" s="615"/>
      <c r="G52" s="615"/>
      <c r="H52" s="615"/>
      <c r="I52" s="615"/>
      <c r="J52" s="615"/>
      <c r="K52" s="615"/>
      <c r="L52" s="615"/>
      <c r="M52" s="615"/>
      <c r="N52" s="307"/>
      <c r="O52" s="615"/>
      <c r="P52" s="615"/>
      <c r="Q52" s="615"/>
      <c r="R52" s="321"/>
    </row>
    <row r="53" spans="1:18" ht="19.5" customHeight="1">
      <c r="A53" s="32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339" t="s">
        <v>301</v>
      </c>
      <c r="N53" s="307"/>
      <c r="O53" s="60"/>
      <c r="P53" s="60"/>
      <c r="Q53" s="60"/>
      <c r="R53" s="321"/>
    </row>
    <row r="54" spans="1:18" ht="21" customHeight="1">
      <c r="A54" s="320"/>
      <c r="B54" s="335" t="s">
        <v>289</v>
      </c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 t="s">
        <v>290</v>
      </c>
      <c r="N54" s="336"/>
      <c r="O54" s="336"/>
      <c r="P54" s="336"/>
      <c r="Q54" s="60"/>
      <c r="R54" s="321"/>
    </row>
    <row r="55" spans="1:18" ht="15.75">
      <c r="A55" s="320"/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6"/>
      <c r="O55" s="336"/>
      <c r="P55" s="336"/>
      <c r="Q55" s="60"/>
      <c r="R55" s="321"/>
    </row>
    <row r="56" spans="1:18" ht="21" customHeight="1">
      <c r="A56" s="320"/>
      <c r="B56" s="335" t="s">
        <v>291</v>
      </c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 t="s">
        <v>291</v>
      </c>
      <c r="N56" s="336"/>
      <c r="O56" s="336"/>
      <c r="P56" s="336"/>
      <c r="Q56" s="60"/>
      <c r="R56" s="321"/>
    </row>
    <row r="57" spans="1:18" ht="21" customHeight="1">
      <c r="A57" s="320"/>
      <c r="B57" s="335" t="s">
        <v>292</v>
      </c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 t="s">
        <v>292</v>
      </c>
      <c r="N57" s="336"/>
      <c r="O57" s="336"/>
      <c r="P57" s="336"/>
      <c r="Q57" s="60"/>
      <c r="R57" s="321"/>
    </row>
    <row r="58" spans="1:18" ht="5.25" customHeight="1">
      <c r="A58" s="323"/>
      <c r="B58" s="324"/>
      <c r="C58" s="324"/>
      <c r="D58" s="324"/>
      <c r="E58" s="324"/>
      <c r="F58" s="324"/>
      <c r="G58" s="324"/>
      <c r="H58" s="324"/>
      <c r="I58" s="324"/>
      <c r="J58" s="324"/>
      <c r="K58" s="324"/>
      <c r="L58" s="324"/>
      <c r="M58" s="324"/>
      <c r="N58" s="324"/>
      <c r="O58" s="324"/>
      <c r="P58" s="324"/>
      <c r="Q58" s="324"/>
      <c r="R58" s="325"/>
    </row>
    <row r="59" spans="1:18" ht="18.75">
      <c r="B59" s="95" t="s">
        <v>299</v>
      </c>
    </row>
  </sheetData>
  <mergeCells count="82">
    <mergeCell ref="C2:P2"/>
    <mergeCell ref="C4:P4"/>
    <mergeCell ref="J5:N5"/>
    <mergeCell ref="J6:N6"/>
    <mergeCell ref="B14:C14"/>
    <mergeCell ref="D14:H14"/>
    <mergeCell ref="I14:M14"/>
    <mergeCell ref="O14:Q14"/>
    <mergeCell ref="M11:Q11"/>
    <mergeCell ref="B15:C15"/>
    <mergeCell ref="D15:H15"/>
    <mergeCell ref="I15:M15"/>
    <mergeCell ref="O15:Q15"/>
    <mergeCell ref="B16:C16"/>
    <mergeCell ref="D16:H16"/>
    <mergeCell ref="I16:M16"/>
    <mergeCell ref="O16:Q16"/>
    <mergeCell ref="B17:C17"/>
    <mergeCell ref="D17:H17"/>
    <mergeCell ref="I17:M17"/>
    <mergeCell ref="O17:Q17"/>
    <mergeCell ref="O18:Q18"/>
    <mergeCell ref="B18:C18"/>
    <mergeCell ref="D18:H18"/>
    <mergeCell ref="I18:M18"/>
    <mergeCell ref="B19:C19"/>
    <mergeCell ref="D19:H19"/>
    <mergeCell ref="I19:M19"/>
    <mergeCell ref="O19:Q19"/>
    <mergeCell ref="B22:C22"/>
    <mergeCell ref="D22:H22"/>
    <mergeCell ref="I22:M22"/>
    <mergeCell ref="O22:Q22"/>
    <mergeCell ref="B20:C20"/>
    <mergeCell ref="D20:H20"/>
    <mergeCell ref="I20:M20"/>
    <mergeCell ref="O20:Q20"/>
    <mergeCell ref="B21:C21"/>
    <mergeCell ref="D21:H21"/>
    <mergeCell ref="I21:M21"/>
    <mergeCell ref="O21:Q21"/>
    <mergeCell ref="B45:C45"/>
    <mergeCell ref="D45:H45"/>
    <mergeCell ref="I45:M45"/>
    <mergeCell ref="O45:Q45"/>
    <mergeCell ref="C32:P32"/>
    <mergeCell ref="C34:P34"/>
    <mergeCell ref="J35:N35"/>
    <mergeCell ref="J36:N36"/>
    <mergeCell ref="M41:Q41"/>
    <mergeCell ref="B44:C44"/>
    <mergeCell ref="D44:H44"/>
    <mergeCell ref="I44:M44"/>
    <mergeCell ref="O44:Q44"/>
    <mergeCell ref="B46:C46"/>
    <mergeCell ref="D46:H46"/>
    <mergeCell ref="I46:M46"/>
    <mergeCell ref="O46:Q46"/>
    <mergeCell ref="B47:C47"/>
    <mergeCell ref="D47:H47"/>
    <mergeCell ref="I47:M47"/>
    <mergeCell ref="O47:Q47"/>
    <mergeCell ref="B48:C48"/>
    <mergeCell ref="D48:H48"/>
    <mergeCell ref="I48:M48"/>
    <mergeCell ref="O48:Q48"/>
    <mergeCell ref="B49:C49"/>
    <mergeCell ref="D49:H49"/>
    <mergeCell ref="I49:M49"/>
    <mergeCell ref="O49:Q49"/>
    <mergeCell ref="B52:C52"/>
    <mergeCell ref="D52:H52"/>
    <mergeCell ref="I52:M52"/>
    <mergeCell ref="O52:Q52"/>
    <mergeCell ref="B50:C50"/>
    <mergeCell ref="D50:H50"/>
    <mergeCell ref="I50:M50"/>
    <mergeCell ref="O50:Q50"/>
    <mergeCell ref="B51:C51"/>
    <mergeCell ref="D51:H51"/>
    <mergeCell ref="I51:M51"/>
    <mergeCell ref="O51:Q51"/>
  </mergeCells>
  <printOptions horizontalCentered="1"/>
  <pageMargins left="0.15748031496062992" right="0.19685039370078741" top="0.11811023622047245" bottom="0.11811023622047245" header="0.11811023622047245" footer="0.11811023622047245"/>
  <pageSetup scale="70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L40"/>
  <sheetViews>
    <sheetView zoomScale="90" zoomScaleNormal="90" workbookViewId="0">
      <selection activeCell="R29" sqref="R29"/>
    </sheetView>
  </sheetViews>
  <sheetFormatPr baseColWidth="10" defaultRowHeight="15"/>
  <cols>
    <col min="6" max="6" width="11.7109375" customWidth="1"/>
  </cols>
  <sheetData>
    <row r="6" spans="1:12" ht="18">
      <c r="A6" s="626" t="s">
        <v>106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</row>
    <row r="7" spans="1:12" ht="18.75">
      <c r="A7" s="627" t="s">
        <v>107</v>
      </c>
      <c r="B7" s="627"/>
      <c r="C7" s="627"/>
      <c r="D7" s="627"/>
      <c r="E7" s="627"/>
      <c r="F7" s="627"/>
      <c r="G7" s="627"/>
      <c r="H7" s="627"/>
      <c r="I7" s="627"/>
      <c r="J7" s="627"/>
      <c r="K7" s="627"/>
      <c r="L7" s="627"/>
    </row>
    <row r="8" spans="1:12" ht="18.7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1:1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</row>
    <row r="11" spans="1:12" ht="15.75" thickBot="1">
      <c r="A11" s="82"/>
      <c r="B11" s="83"/>
      <c r="C11" s="83"/>
      <c r="D11" s="82"/>
      <c r="E11" s="82"/>
      <c r="F11" s="82"/>
      <c r="G11" s="82"/>
      <c r="H11" s="82"/>
      <c r="I11" s="82"/>
      <c r="J11" s="82"/>
      <c r="K11" s="82"/>
      <c r="L11" s="82"/>
    </row>
    <row r="12" spans="1:12" ht="15.75" thickTop="1">
      <c r="A12" s="82"/>
      <c r="B12" s="82" t="s">
        <v>108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spans="1:12">
      <c r="A13" s="82"/>
      <c r="B13" s="82" t="s">
        <v>109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</row>
    <row r="14" spans="1:12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2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</row>
    <row r="16" spans="1:1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</row>
    <row r="17" spans="1:12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</row>
    <row r="18" spans="1:12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</row>
    <row r="19" spans="1:12" ht="15.75" thickBot="1">
      <c r="A19" s="82"/>
      <c r="B19" s="83"/>
      <c r="C19" s="83"/>
      <c r="D19" s="82"/>
      <c r="E19" s="82"/>
      <c r="F19" s="82"/>
      <c r="G19" s="82"/>
      <c r="H19" s="82"/>
      <c r="I19" s="82"/>
      <c r="J19" s="82"/>
      <c r="K19" s="82"/>
      <c r="L19" s="82"/>
    </row>
    <row r="20" spans="1:12" ht="15.75" thickTop="1">
      <c r="A20" s="82"/>
      <c r="B20" s="82" t="s">
        <v>110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>
      <c r="A21" s="82"/>
      <c r="B21" s="82" t="s">
        <v>109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</row>
    <row r="22" spans="1:12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</row>
    <row r="23" spans="1:12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</row>
    <row r="24" spans="1:1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</row>
    <row r="25" spans="1:12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</row>
    <row r="26" spans="1:12" ht="15.75" thickBot="1">
      <c r="A26" s="82"/>
      <c r="B26" s="83"/>
      <c r="C26" s="83"/>
      <c r="D26" s="82"/>
      <c r="E26" s="82"/>
      <c r="F26" s="82"/>
      <c r="G26" s="82"/>
      <c r="H26" s="82"/>
      <c r="I26" s="82"/>
      <c r="J26" s="82"/>
      <c r="K26" s="82"/>
      <c r="L26" s="82"/>
    </row>
    <row r="27" spans="1:12" ht="15.75" thickTop="1">
      <c r="A27" s="82"/>
      <c r="B27" s="82" t="s">
        <v>111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</row>
    <row r="28" spans="1:12">
      <c r="A28" s="82"/>
      <c r="B28" s="82" t="s">
        <v>112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</row>
    <row r="29" spans="1:12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</row>
    <row r="30" spans="1:12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</row>
    <row r="31" spans="1:12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</row>
    <row r="32" spans="1:12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</row>
    <row r="33" spans="1:12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</row>
    <row r="34" spans="1:12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</row>
    <row r="35" spans="1:12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</row>
    <row r="37" spans="1:12" ht="15.75" thickBot="1">
      <c r="A37" s="82"/>
      <c r="B37" s="84"/>
      <c r="C37" s="83"/>
      <c r="D37" s="82"/>
      <c r="E37" s="82"/>
      <c r="F37" s="82"/>
      <c r="G37" s="82"/>
      <c r="H37" s="82"/>
      <c r="I37" s="82"/>
      <c r="J37" s="82"/>
      <c r="K37" s="82"/>
      <c r="L37" s="82"/>
    </row>
    <row r="38" spans="1:12" ht="15.75" thickTop="1">
      <c r="A38" s="82"/>
      <c r="B38" s="85" t="s">
        <v>113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</row>
    <row r="39" spans="1:12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</row>
    <row r="40" spans="1:12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</row>
  </sheetData>
  <mergeCells count="2">
    <mergeCell ref="A6:L6"/>
    <mergeCell ref="A7:L7"/>
  </mergeCells>
  <pageMargins left="0.16" right="0.12" top="0.24" bottom="0.31496062992125984" header="0.23" footer="0.31496062992125984"/>
  <pageSetup scale="90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45"/>
  <sheetViews>
    <sheetView zoomScale="70" zoomScaleNormal="70" workbookViewId="0">
      <selection activeCell="V38" sqref="V38"/>
    </sheetView>
  </sheetViews>
  <sheetFormatPr baseColWidth="10" defaultRowHeight="15"/>
  <cols>
    <col min="1" max="1" width="3" customWidth="1"/>
    <col min="2" max="2" width="19.140625" customWidth="1"/>
    <col min="3" max="3" width="2.42578125" customWidth="1"/>
    <col min="4" max="4" width="19.140625" customWidth="1"/>
    <col min="5" max="5" width="2.42578125" customWidth="1"/>
    <col min="6" max="6" width="19.140625" customWidth="1"/>
    <col min="7" max="7" width="2.42578125" customWidth="1"/>
    <col min="8" max="8" width="19.140625" customWidth="1"/>
    <col min="9" max="9" width="2.42578125" customWidth="1"/>
    <col min="10" max="10" width="19.140625" customWidth="1"/>
    <col min="11" max="11" width="2.42578125" customWidth="1"/>
    <col min="12" max="12" width="19.140625" customWidth="1"/>
    <col min="13" max="13" width="2.42578125" customWidth="1"/>
  </cols>
  <sheetData>
    <row r="2" spans="2:13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2:13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2:13"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2:13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2:13" ht="18">
      <c r="B6" s="626" t="s">
        <v>106</v>
      </c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</row>
    <row r="7" spans="2:13" ht="18.75">
      <c r="B7" s="628" t="s">
        <v>114</v>
      </c>
      <c r="C7" s="628"/>
      <c r="D7" s="628"/>
      <c r="E7" s="628"/>
      <c r="F7" s="628"/>
      <c r="G7" s="628"/>
      <c r="H7" s="628"/>
      <c r="I7" s="628"/>
      <c r="J7" s="628"/>
      <c r="K7" s="628"/>
      <c r="L7" s="628"/>
      <c r="M7" s="628"/>
    </row>
    <row r="8" spans="2:13" ht="18.75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</row>
    <row r="9" spans="2:13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2:13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4"/>
    </row>
    <row r="11" spans="2:13" ht="15.75" thickBot="1">
      <c r="B11" s="80"/>
      <c r="C11" s="74"/>
      <c r="D11" s="78"/>
      <c r="E11" s="74"/>
      <c r="F11" s="80"/>
      <c r="G11" s="74"/>
      <c r="H11" s="80"/>
      <c r="I11" s="74"/>
      <c r="J11" s="78"/>
      <c r="K11" s="74"/>
      <c r="L11" s="80"/>
      <c r="M11" s="74"/>
    </row>
    <row r="12" spans="2:13" ht="15.75" thickTop="1">
      <c r="B12" s="78"/>
      <c r="C12" s="74"/>
      <c r="D12" s="79"/>
      <c r="E12" s="74"/>
      <c r="F12" s="74"/>
      <c r="G12" s="74"/>
      <c r="H12" s="74"/>
      <c r="I12" s="74"/>
      <c r="J12" s="79"/>
      <c r="K12" s="74"/>
      <c r="L12" s="74"/>
      <c r="M12" s="74"/>
    </row>
    <row r="13" spans="2:13" ht="6" customHeight="1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2:13" ht="18.75">
      <c r="B14" s="77" t="s">
        <v>115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</row>
    <row r="15" spans="2:13" ht="3" customHeight="1"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</row>
    <row r="16" spans="2:13" ht="15.75" thickBot="1">
      <c r="B16" s="78"/>
      <c r="C16" s="74"/>
      <c r="D16" s="80"/>
      <c r="E16" s="74"/>
      <c r="F16" s="78"/>
      <c r="G16" s="74"/>
      <c r="H16" s="80"/>
      <c r="I16" s="74"/>
      <c r="J16" s="74"/>
      <c r="K16" s="74"/>
      <c r="L16" s="74"/>
      <c r="M16" s="74"/>
    </row>
    <row r="17" spans="2:13" ht="15.75" thickTop="1">
      <c r="B17" s="79"/>
      <c r="C17" s="74"/>
      <c r="D17" s="74"/>
      <c r="E17" s="74"/>
      <c r="F17" s="79"/>
      <c r="G17" s="74"/>
      <c r="H17" s="74"/>
      <c r="I17" s="74"/>
      <c r="J17" s="74"/>
      <c r="K17" s="74"/>
      <c r="L17" s="74"/>
      <c r="M17" s="74"/>
    </row>
    <row r="18" spans="2:13" ht="15.75" thickBot="1">
      <c r="B18" s="80"/>
      <c r="C18" s="74"/>
      <c r="D18" s="80"/>
      <c r="E18" s="74"/>
      <c r="F18" s="78"/>
      <c r="G18" s="74"/>
      <c r="H18" s="78"/>
      <c r="I18" s="74"/>
      <c r="J18" s="74"/>
      <c r="K18" s="74"/>
      <c r="L18" s="74"/>
      <c r="M18" s="74"/>
    </row>
    <row r="19" spans="2:13" ht="15.75" thickTop="1">
      <c r="B19" s="78"/>
      <c r="C19" s="74"/>
      <c r="D19" s="78"/>
      <c r="E19" s="74"/>
      <c r="F19" s="79"/>
      <c r="G19" s="74"/>
      <c r="H19" s="79"/>
      <c r="I19" s="74"/>
      <c r="J19" s="74"/>
      <c r="K19" s="74"/>
      <c r="L19" s="74"/>
      <c r="M19" s="74"/>
    </row>
    <row r="20" spans="2:13" ht="15.75" thickBot="1">
      <c r="B20" s="78"/>
      <c r="C20" s="74"/>
      <c r="D20" s="80"/>
      <c r="E20" s="74"/>
      <c r="F20" s="78"/>
      <c r="G20" s="74"/>
      <c r="H20" s="78"/>
      <c r="I20" s="74"/>
      <c r="J20" s="74"/>
      <c r="K20" s="74"/>
      <c r="L20" s="74"/>
      <c r="M20" s="74"/>
    </row>
    <row r="21" spans="2:13" ht="15.75" thickTop="1">
      <c r="B21" s="79"/>
      <c r="C21" s="74"/>
      <c r="D21" s="78"/>
      <c r="E21" s="74"/>
      <c r="F21" s="79"/>
      <c r="G21" s="74"/>
      <c r="H21" s="79"/>
      <c r="I21" s="74"/>
      <c r="J21" s="74"/>
      <c r="K21" s="74"/>
      <c r="L21" s="74"/>
      <c r="M21" s="74"/>
    </row>
    <row r="22" spans="2:13" ht="15.75" thickBot="1">
      <c r="B22" s="78"/>
      <c r="C22" s="74"/>
      <c r="D22" s="80"/>
      <c r="E22" s="74"/>
      <c r="F22" s="78"/>
      <c r="G22" s="74"/>
      <c r="H22" s="78"/>
      <c r="I22" s="74"/>
      <c r="J22" s="74"/>
      <c r="K22" s="74"/>
      <c r="L22" s="74"/>
      <c r="M22" s="74"/>
    </row>
    <row r="23" spans="2:13" ht="9.75" customHeight="1" thickTop="1">
      <c r="B23" s="79"/>
      <c r="C23" s="74"/>
      <c r="D23" s="74"/>
      <c r="E23" s="74"/>
      <c r="F23" s="79"/>
      <c r="G23" s="74"/>
      <c r="H23" s="79"/>
      <c r="I23" s="74"/>
      <c r="J23" s="74"/>
      <c r="K23" s="74"/>
      <c r="L23" s="74"/>
      <c r="M23" s="74"/>
    </row>
    <row r="24" spans="2:13"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</row>
    <row r="25" spans="2:13" ht="18.75">
      <c r="B25" s="77" t="s">
        <v>116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</row>
    <row r="26" spans="2:13" ht="3.75" customHeight="1"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</row>
    <row r="27" spans="2:13" ht="15.75" thickBot="1">
      <c r="B27" s="80"/>
      <c r="C27" s="74"/>
      <c r="D27" s="80"/>
      <c r="E27" s="74"/>
      <c r="F27" s="80"/>
      <c r="G27" s="74"/>
      <c r="H27" s="78"/>
      <c r="I27" s="74"/>
      <c r="J27" s="80"/>
      <c r="K27" s="74"/>
      <c r="L27" s="74"/>
      <c r="M27" s="74"/>
    </row>
    <row r="28" spans="2:13" ht="15.75" thickTop="1">
      <c r="B28" s="74"/>
      <c r="C28" s="74"/>
      <c r="D28" s="74"/>
      <c r="E28" s="74"/>
      <c r="F28" s="74"/>
      <c r="G28" s="74"/>
      <c r="H28" s="79"/>
      <c r="I28" s="74"/>
      <c r="J28" s="74"/>
      <c r="K28" s="74"/>
      <c r="L28" s="74"/>
      <c r="M28" s="74"/>
    </row>
    <row r="29" spans="2:13" ht="15.75" thickBot="1">
      <c r="B29" s="78"/>
      <c r="C29" s="74"/>
      <c r="D29" s="78"/>
      <c r="E29" s="74"/>
      <c r="F29" s="80"/>
      <c r="G29" s="74"/>
      <c r="H29" s="80"/>
      <c r="I29" s="74"/>
      <c r="J29" s="78"/>
      <c r="K29" s="74"/>
      <c r="L29" s="74"/>
      <c r="M29" s="74"/>
    </row>
    <row r="30" spans="2:13" ht="15.75" thickTop="1">
      <c r="B30" s="79"/>
      <c r="C30" s="74"/>
      <c r="D30" s="79"/>
      <c r="E30" s="74"/>
      <c r="F30" s="74"/>
      <c r="G30" s="74"/>
      <c r="H30" s="74"/>
      <c r="I30" s="74"/>
      <c r="J30" s="79"/>
      <c r="K30" s="74"/>
      <c r="L30" s="74"/>
      <c r="M30" s="74"/>
    </row>
    <row r="31" spans="2:13" ht="15.75" thickBot="1">
      <c r="B31" s="80"/>
      <c r="C31" s="74"/>
      <c r="D31" s="80"/>
      <c r="E31" s="74"/>
      <c r="F31" s="80"/>
      <c r="G31" s="74"/>
      <c r="H31" s="80"/>
      <c r="I31" s="74"/>
      <c r="J31" s="80"/>
      <c r="K31" s="74"/>
      <c r="L31" s="74"/>
      <c r="M31" s="74"/>
    </row>
    <row r="32" spans="2:13" ht="15.75" thickTop="1"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</row>
    <row r="33" spans="2:13" ht="15.75" thickBot="1">
      <c r="B33" s="80"/>
      <c r="C33" s="74"/>
      <c r="D33" s="78"/>
      <c r="E33" s="74"/>
      <c r="F33" s="80"/>
      <c r="G33" s="74"/>
      <c r="H33" s="78"/>
      <c r="I33" s="74"/>
      <c r="J33" s="78"/>
      <c r="K33" s="74"/>
      <c r="L33" s="74"/>
      <c r="M33" s="74"/>
    </row>
    <row r="34" spans="2:13" ht="15.75" thickTop="1">
      <c r="B34" s="74"/>
      <c r="C34" s="74"/>
      <c r="D34" s="79"/>
      <c r="E34" s="74"/>
      <c r="F34" s="74"/>
      <c r="G34" s="74"/>
      <c r="H34" s="79"/>
      <c r="I34" s="74"/>
      <c r="J34" s="79"/>
      <c r="K34" s="74"/>
      <c r="L34" s="74"/>
      <c r="M34" s="74"/>
    </row>
    <row r="35" spans="2:13" ht="8.25" customHeight="1"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</row>
    <row r="36" spans="2:13" ht="18.75">
      <c r="B36" s="77" t="s">
        <v>117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</row>
    <row r="37" spans="2:13" ht="3.75" customHeight="1"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</row>
    <row r="38" spans="2:13" ht="15.75" thickBot="1">
      <c r="B38" s="80"/>
      <c r="C38" s="74"/>
      <c r="D38" s="78"/>
      <c r="E38" s="74"/>
      <c r="F38" s="78"/>
      <c r="G38" s="74"/>
      <c r="H38" s="78"/>
      <c r="I38" s="74"/>
      <c r="J38" s="80"/>
      <c r="K38" s="74"/>
      <c r="L38" s="80"/>
      <c r="M38" s="74"/>
    </row>
    <row r="39" spans="2:13" ht="15.75" thickTop="1">
      <c r="B39" s="74"/>
      <c r="C39" s="74"/>
      <c r="D39" s="79"/>
      <c r="E39" s="74"/>
      <c r="F39" s="79"/>
      <c r="G39" s="74"/>
      <c r="H39" s="79"/>
      <c r="I39" s="74"/>
      <c r="J39" s="74"/>
      <c r="K39" s="74"/>
      <c r="L39" s="74"/>
      <c r="M39" s="74"/>
    </row>
    <row r="40" spans="2:13" ht="15.75" thickBot="1">
      <c r="B40" s="78"/>
      <c r="C40" s="74"/>
      <c r="D40" s="78"/>
      <c r="E40" s="74"/>
      <c r="F40" s="80"/>
      <c r="G40" s="74"/>
      <c r="H40" s="80"/>
      <c r="I40" s="74"/>
      <c r="J40" s="80"/>
      <c r="K40" s="74"/>
      <c r="L40" s="80"/>
      <c r="M40" s="74"/>
    </row>
    <row r="41" spans="2:13" ht="15.75" thickTop="1">
      <c r="B41" s="79"/>
      <c r="C41" s="74"/>
      <c r="D41" s="79"/>
      <c r="E41" s="74"/>
      <c r="F41" s="74"/>
      <c r="G41" s="74"/>
      <c r="H41" s="74"/>
      <c r="I41" s="74"/>
      <c r="J41" s="74"/>
      <c r="K41" s="74"/>
      <c r="L41" s="74"/>
      <c r="M41" s="74"/>
    </row>
    <row r="42" spans="2:13" ht="15.75" thickBot="1">
      <c r="B42" s="78"/>
      <c r="C42" s="74"/>
      <c r="D42" s="78"/>
      <c r="E42" s="74"/>
      <c r="F42" s="80"/>
      <c r="G42" s="74"/>
      <c r="H42" s="78"/>
      <c r="I42" s="74"/>
      <c r="J42" s="80"/>
      <c r="K42" s="74"/>
      <c r="L42" s="80"/>
      <c r="M42" s="74"/>
    </row>
    <row r="43" spans="2:13" ht="15.75" thickTop="1">
      <c r="B43" s="79"/>
      <c r="C43" s="74"/>
      <c r="D43" s="79"/>
      <c r="E43" s="74"/>
      <c r="F43" s="74"/>
      <c r="G43" s="74"/>
      <c r="H43" s="79"/>
      <c r="I43" s="74"/>
      <c r="J43" s="74"/>
      <c r="K43" s="74"/>
      <c r="L43" s="74"/>
      <c r="M43" s="74"/>
    </row>
    <row r="44" spans="2:13" ht="15.75" thickBot="1">
      <c r="B44" s="78"/>
      <c r="C44" s="74"/>
      <c r="D44" s="80"/>
      <c r="E44" s="74"/>
      <c r="F44" s="80"/>
      <c r="G44" s="74"/>
      <c r="H44" s="80"/>
      <c r="I44" s="74"/>
      <c r="J44" s="80"/>
      <c r="K44" s="74"/>
      <c r="L44" s="80"/>
      <c r="M44" s="74"/>
    </row>
    <row r="45" spans="2:13" ht="15.75" thickTop="1">
      <c r="B45" s="79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</row>
  </sheetData>
  <mergeCells count="2">
    <mergeCell ref="B6:M6"/>
    <mergeCell ref="B7:M7"/>
  </mergeCells>
  <pageMargins left="0.19685039370078741" right="0.15748031496062992" top="0.27559055118110237" bottom="0.27559055118110237" header="0.31496062992125984" footer="0.31496062992125984"/>
  <pageSetup scale="90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6:L38"/>
  <sheetViews>
    <sheetView workbookViewId="0">
      <selection activeCell="M30" sqref="M30"/>
    </sheetView>
  </sheetViews>
  <sheetFormatPr baseColWidth="10" defaultRowHeight="15"/>
  <sheetData>
    <row r="6" spans="1:12" ht="18">
      <c r="A6" s="626" t="s">
        <v>106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</row>
    <row r="7" spans="1:12" ht="18.75">
      <c r="A7" s="627" t="s">
        <v>548</v>
      </c>
      <c r="B7" s="627"/>
      <c r="C7" s="627"/>
      <c r="D7" s="627"/>
      <c r="E7" s="627"/>
      <c r="F7" s="627"/>
      <c r="G7" s="627"/>
      <c r="H7" s="627"/>
      <c r="I7" s="627"/>
      <c r="J7" s="627"/>
      <c r="K7" s="627"/>
      <c r="L7" s="627"/>
    </row>
    <row r="8" spans="1:12" ht="21">
      <c r="A8" s="436" t="s">
        <v>550</v>
      </c>
    </row>
    <row r="9" spans="1:12" ht="21">
      <c r="A9" s="436"/>
    </row>
    <row r="10" spans="1:12" ht="21">
      <c r="A10" s="436" t="s">
        <v>549</v>
      </c>
    </row>
    <row r="32" spans="1:1" ht="15.75">
      <c r="A32" s="437" t="s">
        <v>551</v>
      </c>
    </row>
    <row r="35" spans="1:12" ht="18.75">
      <c r="A35" s="627" t="s">
        <v>548</v>
      </c>
      <c r="B35" s="627"/>
      <c r="C35" s="627"/>
      <c r="D35" s="627"/>
      <c r="E35" s="627"/>
      <c r="F35" s="627"/>
      <c r="G35" s="627"/>
      <c r="H35" s="627"/>
      <c r="I35" s="627"/>
      <c r="J35" s="627"/>
      <c r="K35" s="627"/>
      <c r="L35" s="627"/>
    </row>
    <row r="36" spans="1:12" ht="21">
      <c r="A36" s="436" t="s">
        <v>550</v>
      </c>
    </row>
    <row r="37" spans="1:12" ht="21">
      <c r="A37" s="436"/>
    </row>
    <row r="38" spans="1:12" ht="21">
      <c r="A38" s="436" t="s">
        <v>549</v>
      </c>
    </row>
  </sheetData>
  <mergeCells count="3">
    <mergeCell ref="A6:L6"/>
    <mergeCell ref="A7:L7"/>
    <mergeCell ref="A35:L3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45:I53"/>
  <sheetViews>
    <sheetView zoomScale="90" zoomScaleNormal="90" workbookViewId="0">
      <selection activeCell="K27" sqref="K27"/>
    </sheetView>
  </sheetViews>
  <sheetFormatPr baseColWidth="10" defaultRowHeight="15"/>
  <sheetData>
    <row r="45" spans="1:9">
      <c r="A45" s="630" t="s">
        <v>209</v>
      </c>
      <c r="B45" s="630"/>
      <c r="C45" s="630"/>
      <c r="D45" s="630"/>
      <c r="E45" s="630"/>
      <c r="F45" s="630"/>
      <c r="G45" s="630"/>
      <c r="H45" s="630"/>
      <c r="I45" s="630"/>
    </row>
    <row r="46" spans="1:9">
      <c r="A46" s="630" t="s">
        <v>210</v>
      </c>
      <c r="B46" s="630"/>
      <c r="C46" s="630"/>
      <c r="D46" s="630"/>
      <c r="E46" s="630"/>
      <c r="F46" s="630"/>
      <c r="G46" s="630"/>
      <c r="H46" s="630"/>
      <c r="I46" s="630"/>
    </row>
    <row r="51" spans="1:9">
      <c r="A51" s="629"/>
      <c r="B51" s="629"/>
      <c r="C51" s="629"/>
      <c r="D51" s="629"/>
      <c r="E51" s="629"/>
      <c r="F51" s="629"/>
      <c r="G51" s="629"/>
      <c r="H51" s="629"/>
      <c r="I51" s="629"/>
    </row>
    <row r="52" spans="1:9">
      <c r="A52" s="629"/>
      <c r="B52" s="629"/>
      <c r="C52" s="629"/>
      <c r="D52" s="629"/>
      <c r="E52" s="629"/>
      <c r="F52" s="629"/>
      <c r="G52" s="629"/>
      <c r="H52" s="629"/>
      <c r="I52" s="629"/>
    </row>
    <row r="53" spans="1:9">
      <c r="B53" s="249"/>
    </row>
  </sheetData>
  <mergeCells count="4">
    <mergeCell ref="A52:I52"/>
    <mergeCell ref="A51:I51"/>
    <mergeCell ref="A45:I45"/>
    <mergeCell ref="A46:I46"/>
  </mergeCells>
  <printOptions horizontalCentered="1"/>
  <pageMargins left="0.23622047244094491" right="0.19685039370078741" top="0.59055118110236227" bottom="0.74803149606299213" header="0.31496062992125984" footer="0.31496062992125984"/>
  <pageSetup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9:R55"/>
  <sheetViews>
    <sheetView topLeftCell="A13" workbookViewId="0">
      <selection activeCell="L20" sqref="L20"/>
    </sheetView>
  </sheetViews>
  <sheetFormatPr baseColWidth="10" defaultRowHeight="15"/>
  <cols>
    <col min="8" max="8" width="14.140625" customWidth="1"/>
  </cols>
  <sheetData>
    <row r="19" spans="1:18" s="265" customFormat="1" ht="21.75" customHeight="1">
      <c r="A19" s="268" t="s">
        <v>24</v>
      </c>
      <c r="B19" s="643" t="s">
        <v>241</v>
      </c>
      <c r="C19" s="643"/>
      <c r="D19" s="643"/>
      <c r="E19" s="643" t="s">
        <v>242</v>
      </c>
      <c r="F19" s="643"/>
      <c r="G19" s="643"/>
      <c r="H19" s="643"/>
    </row>
    <row r="20" spans="1:18" s="265" customFormat="1" ht="19.5">
      <c r="A20" s="645" t="s">
        <v>246</v>
      </c>
      <c r="B20" s="645"/>
      <c r="C20" s="645"/>
      <c r="D20" s="645"/>
      <c r="E20" s="645"/>
      <c r="F20" s="645"/>
      <c r="G20" s="645"/>
      <c r="H20" s="645"/>
    </row>
    <row r="21" spans="1:18" s="265" customFormat="1" ht="19.5">
      <c r="A21" s="267">
        <v>1</v>
      </c>
      <c r="B21" s="644"/>
      <c r="C21" s="638"/>
      <c r="D21" s="638"/>
      <c r="E21" s="638" t="s">
        <v>243</v>
      </c>
      <c r="F21" s="638"/>
      <c r="G21" s="638"/>
      <c r="H21" s="638"/>
      <c r="J21" s="426"/>
      <c r="K21" s="426"/>
      <c r="L21" s="426"/>
      <c r="M21" s="426"/>
      <c r="N21" s="426"/>
      <c r="O21" s="426">
        <v>1</v>
      </c>
      <c r="P21" s="426" t="s">
        <v>488</v>
      </c>
      <c r="Q21" s="426"/>
      <c r="R21" s="426"/>
    </row>
    <row r="22" spans="1:18" s="265" customFormat="1" ht="19.5">
      <c r="A22" s="267">
        <v>2</v>
      </c>
      <c r="B22" s="638"/>
      <c r="C22" s="638"/>
      <c r="D22" s="638"/>
      <c r="E22" s="638" t="s">
        <v>480</v>
      </c>
      <c r="F22" s="638"/>
      <c r="G22" s="638"/>
      <c r="H22" s="638"/>
      <c r="J22" s="426"/>
      <c r="K22" s="426"/>
      <c r="L22" s="426"/>
      <c r="M22" s="426"/>
      <c r="N22" s="426"/>
      <c r="O22" s="426">
        <v>2</v>
      </c>
      <c r="P22" s="426" t="s">
        <v>489</v>
      </c>
      <c r="Q22" s="426"/>
      <c r="R22" s="426"/>
    </row>
    <row r="23" spans="1:18" s="265" customFormat="1" ht="19.5">
      <c r="A23" s="419">
        <v>3</v>
      </c>
      <c r="B23" s="631"/>
      <c r="C23" s="632"/>
      <c r="D23" s="633"/>
      <c r="E23" s="631" t="s">
        <v>484</v>
      </c>
      <c r="F23" s="632"/>
      <c r="G23" s="632"/>
      <c r="H23" s="633"/>
      <c r="J23" s="426">
        <v>45</v>
      </c>
      <c r="K23" s="426"/>
      <c r="L23" s="426"/>
      <c r="M23" s="426"/>
      <c r="N23" s="426"/>
      <c r="O23" s="426">
        <v>3</v>
      </c>
      <c r="P23" s="426" t="s">
        <v>490</v>
      </c>
      <c r="Q23" s="426"/>
      <c r="R23" s="426"/>
    </row>
    <row r="24" spans="1:18" s="265" customFormat="1" ht="19.5">
      <c r="A24" s="267">
        <v>4</v>
      </c>
      <c r="B24" s="637"/>
      <c r="C24" s="638"/>
      <c r="D24" s="638"/>
      <c r="E24" s="638" t="s">
        <v>481</v>
      </c>
      <c r="F24" s="638"/>
      <c r="G24" s="638"/>
      <c r="H24" s="638"/>
      <c r="J24" s="426">
        <v>1.2</v>
      </c>
      <c r="K24" s="426"/>
      <c r="L24" s="426"/>
      <c r="M24" s="426"/>
      <c r="N24" s="426"/>
      <c r="O24" s="426">
        <v>4</v>
      </c>
      <c r="P24" s="426" t="s">
        <v>491</v>
      </c>
      <c r="Q24" s="426"/>
      <c r="R24" s="426"/>
    </row>
    <row r="25" spans="1:18" s="265" customFormat="1" ht="19.5">
      <c r="A25" s="267">
        <v>5</v>
      </c>
      <c r="B25" s="638"/>
      <c r="C25" s="638"/>
      <c r="D25" s="638"/>
      <c r="E25" s="638" t="s">
        <v>482</v>
      </c>
      <c r="F25" s="638"/>
      <c r="G25" s="638"/>
      <c r="H25" s="638"/>
      <c r="J25" s="426">
        <v>1.5</v>
      </c>
      <c r="K25" s="426"/>
      <c r="L25" s="426"/>
      <c r="M25" s="426"/>
      <c r="N25" s="426"/>
      <c r="O25" s="426">
        <v>5</v>
      </c>
      <c r="P25" s="426" t="s">
        <v>492</v>
      </c>
      <c r="Q25" s="426"/>
      <c r="R25" s="426"/>
    </row>
    <row r="26" spans="1:18" s="265" customFormat="1" ht="19.5">
      <c r="A26" s="267">
        <v>6</v>
      </c>
      <c r="B26" s="638"/>
      <c r="C26" s="638"/>
      <c r="D26" s="638"/>
      <c r="E26" s="638" t="s">
        <v>483</v>
      </c>
      <c r="F26" s="638"/>
      <c r="G26" s="638"/>
      <c r="H26" s="638"/>
      <c r="J26" s="426"/>
      <c r="K26" s="426"/>
      <c r="L26" s="427">
        <v>0.15625</v>
      </c>
      <c r="M26" s="426"/>
      <c r="N26" s="426"/>
      <c r="O26" s="426">
        <v>6</v>
      </c>
      <c r="P26" s="426" t="s">
        <v>493</v>
      </c>
      <c r="Q26" s="426"/>
      <c r="R26" s="426"/>
    </row>
    <row r="27" spans="1:18" s="265" customFormat="1" ht="19.5">
      <c r="A27" s="267">
        <v>7</v>
      </c>
      <c r="B27" s="637"/>
      <c r="C27" s="638"/>
      <c r="D27" s="638"/>
      <c r="E27" s="638" t="s">
        <v>244</v>
      </c>
      <c r="F27" s="638"/>
      <c r="G27" s="638"/>
      <c r="H27" s="638"/>
      <c r="J27" s="426"/>
      <c r="K27" s="426"/>
      <c r="L27" s="426"/>
      <c r="M27" s="426"/>
      <c r="N27" s="426"/>
      <c r="O27" s="426">
        <v>7</v>
      </c>
      <c r="P27" s="426" t="s">
        <v>487</v>
      </c>
      <c r="Q27" s="426"/>
      <c r="R27" s="426"/>
    </row>
    <row r="28" spans="1:18" s="265" customFormat="1" ht="19.5">
      <c r="A28" s="419">
        <v>8</v>
      </c>
      <c r="B28" s="634"/>
      <c r="C28" s="635"/>
      <c r="D28" s="636"/>
      <c r="E28" s="631" t="s">
        <v>486</v>
      </c>
      <c r="F28" s="632"/>
      <c r="G28" s="632"/>
      <c r="H28" s="633"/>
      <c r="J28" s="426"/>
      <c r="K28" s="426"/>
      <c r="L28" s="426"/>
      <c r="M28" s="426"/>
      <c r="N28" s="426"/>
      <c r="O28" s="426">
        <v>8</v>
      </c>
      <c r="P28" s="426" t="s">
        <v>500</v>
      </c>
      <c r="Q28" s="426"/>
      <c r="R28" s="426"/>
    </row>
    <row r="29" spans="1:18" s="265" customFormat="1" ht="39" customHeight="1">
      <c r="A29" s="267">
        <v>9</v>
      </c>
      <c r="B29" s="637"/>
      <c r="C29" s="637"/>
      <c r="D29" s="637"/>
      <c r="E29" s="640" t="s">
        <v>494</v>
      </c>
      <c r="F29" s="641"/>
      <c r="G29" s="641"/>
      <c r="H29" s="642"/>
      <c r="J29" s="426">
        <v>45</v>
      </c>
      <c r="K29" s="426"/>
      <c r="L29" s="427">
        <v>0.11458333333333333</v>
      </c>
      <c r="M29" s="426"/>
      <c r="N29" s="426"/>
      <c r="O29" s="426">
        <v>9</v>
      </c>
      <c r="P29" s="426" t="s">
        <v>501</v>
      </c>
      <c r="Q29" s="426"/>
      <c r="R29" s="426"/>
    </row>
    <row r="30" spans="1:18" s="265" customFormat="1" ht="19.5">
      <c r="A30" s="267">
        <v>10</v>
      </c>
      <c r="B30" s="637"/>
      <c r="C30" s="638"/>
      <c r="D30" s="638"/>
      <c r="E30" s="638" t="s">
        <v>485</v>
      </c>
      <c r="F30" s="638"/>
      <c r="G30" s="638"/>
      <c r="H30" s="638"/>
      <c r="J30" s="426">
        <v>1.5</v>
      </c>
      <c r="K30" s="426"/>
      <c r="L30" s="426"/>
      <c r="M30" s="426"/>
      <c r="N30" s="426"/>
      <c r="O30" s="426">
        <v>10</v>
      </c>
      <c r="P30" s="426" t="s">
        <v>496</v>
      </c>
      <c r="Q30" s="426"/>
      <c r="R30" s="426"/>
    </row>
    <row r="31" spans="1:18" s="265" customFormat="1" ht="19.5">
      <c r="A31" s="266"/>
      <c r="B31" s="639"/>
      <c r="C31" s="639"/>
      <c r="D31" s="639"/>
      <c r="E31" s="639"/>
      <c r="F31" s="639"/>
      <c r="G31" s="639"/>
      <c r="H31" s="639"/>
      <c r="J31" s="426"/>
      <c r="K31" s="426"/>
      <c r="L31" s="426">
        <f>1.5+5</f>
        <v>6.5</v>
      </c>
      <c r="M31" s="426"/>
      <c r="N31" s="426"/>
      <c r="O31" s="426">
        <v>11</v>
      </c>
      <c r="P31" s="426" t="s">
        <v>497</v>
      </c>
      <c r="Q31" s="426"/>
      <c r="R31" s="426"/>
    </row>
    <row r="32" spans="1:18" s="265" customFormat="1" ht="19.5">
      <c r="A32" s="645" t="s">
        <v>245</v>
      </c>
      <c r="B32" s="645"/>
      <c r="C32" s="645"/>
      <c r="D32" s="645"/>
      <c r="E32" s="645"/>
      <c r="F32" s="645"/>
      <c r="G32" s="645"/>
      <c r="H32" s="645"/>
      <c r="J32" s="426"/>
      <c r="K32" s="426"/>
      <c r="L32" s="426"/>
      <c r="M32" s="426"/>
      <c r="N32" s="426"/>
      <c r="O32" s="426">
        <v>12</v>
      </c>
      <c r="P32" s="426" t="s">
        <v>502</v>
      </c>
      <c r="Q32" s="426"/>
      <c r="R32" s="426"/>
    </row>
    <row r="33" spans="1:18" s="265" customFormat="1" ht="19.5">
      <c r="A33" s="267">
        <v>1</v>
      </c>
      <c r="B33" s="644"/>
      <c r="C33" s="638"/>
      <c r="D33" s="638"/>
      <c r="E33" s="638" t="s">
        <v>243</v>
      </c>
      <c r="F33" s="638"/>
      <c r="G33" s="638"/>
      <c r="H33" s="638"/>
      <c r="J33" s="426"/>
      <c r="K33" s="426"/>
      <c r="L33" s="426"/>
      <c r="M33" s="426"/>
      <c r="N33" s="426"/>
      <c r="O33" s="426">
        <v>13</v>
      </c>
      <c r="P33" s="426" t="s">
        <v>508</v>
      </c>
      <c r="Q33" s="426"/>
      <c r="R33" s="426"/>
    </row>
    <row r="34" spans="1:18" s="265" customFormat="1" ht="19.5">
      <c r="A34" s="267">
        <v>2</v>
      </c>
      <c r="B34" s="638"/>
      <c r="C34" s="638"/>
      <c r="D34" s="638"/>
      <c r="E34" s="638" t="s">
        <v>498</v>
      </c>
      <c r="F34" s="638"/>
      <c r="G34" s="638"/>
      <c r="H34" s="638"/>
      <c r="J34" s="426">
        <v>0.5</v>
      </c>
      <c r="K34" s="426"/>
      <c r="L34" s="426"/>
      <c r="M34" s="426"/>
      <c r="N34" s="426"/>
      <c r="O34" s="426">
        <v>14</v>
      </c>
      <c r="P34" s="426" t="s">
        <v>507</v>
      </c>
      <c r="Q34" s="426"/>
      <c r="R34" s="426"/>
    </row>
    <row r="35" spans="1:18" s="265" customFormat="1" ht="19.5">
      <c r="A35" s="267">
        <v>3</v>
      </c>
      <c r="B35" s="638"/>
      <c r="C35" s="638"/>
      <c r="D35" s="638"/>
      <c r="E35" s="638" t="s">
        <v>499</v>
      </c>
      <c r="F35" s="638"/>
      <c r="G35" s="638"/>
      <c r="H35" s="638"/>
      <c r="J35" s="426">
        <v>0.5</v>
      </c>
      <c r="K35" s="426"/>
      <c r="L35" s="426">
        <v>1</v>
      </c>
      <c r="M35" s="426"/>
      <c r="N35" s="426"/>
      <c r="O35" s="426">
        <v>15</v>
      </c>
      <c r="P35" s="426" t="s">
        <v>495</v>
      </c>
      <c r="Q35" s="426"/>
      <c r="R35" s="426"/>
    </row>
    <row r="36" spans="1:18" ht="19.5">
      <c r="A36" s="267">
        <v>4</v>
      </c>
      <c r="B36" s="637"/>
      <c r="C36" s="638"/>
      <c r="D36" s="638"/>
      <c r="E36" s="638" t="s">
        <v>504</v>
      </c>
      <c r="F36" s="638"/>
      <c r="G36" s="638"/>
      <c r="H36" s="638"/>
      <c r="J36" s="428">
        <v>2</v>
      </c>
      <c r="K36" s="428"/>
      <c r="L36" s="428">
        <v>2</v>
      </c>
      <c r="M36" s="428"/>
      <c r="N36" s="428"/>
      <c r="O36" s="426">
        <v>16</v>
      </c>
      <c r="P36" s="426" t="s">
        <v>509</v>
      </c>
      <c r="Q36" s="428"/>
      <c r="R36" s="428"/>
    </row>
    <row r="37" spans="1:18" ht="19.5">
      <c r="A37" s="267">
        <v>5</v>
      </c>
      <c r="B37" s="637"/>
      <c r="C37" s="638"/>
      <c r="D37" s="638"/>
      <c r="E37" s="638" t="s">
        <v>503</v>
      </c>
      <c r="F37" s="638"/>
      <c r="G37" s="638"/>
      <c r="H37" s="638"/>
      <c r="J37" s="428"/>
      <c r="K37" s="428"/>
      <c r="L37" s="428">
        <v>1</v>
      </c>
      <c r="M37" s="428"/>
      <c r="N37" s="428"/>
      <c r="O37" s="428"/>
      <c r="P37" s="428"/>
      <c r="Q37" s="428"/>
      <c r="R37" s="428"/>
    </row>
    <row r="38" spans="1:18" ht="19.5">
      <c r="A38" s="419">
        <v>6</v>
      </c>
      <c r="B38" s="634"/>
      <c r="C38" s="635"/>
      <c r="D38" s="636"/>
      <c r="E38" s="631" t="s">
        <v>506</v>
      </c>
      <c r="F38" s="632"/>
      <c r="G38" s="632"/>
      <c r="H38" s="633"/>
      <c r="J38" s="428"/>
      <c r="K38" s="428"/>
      <c r="L38" s="428"/>
      <c r="M38" s="428"/>
      <c r="N38" s="428"/>
      <c r="O38" s="428"/>
      <c r="P38" s="428"/>
      <c r="Q38" s="428"/>
      <c r="R38" s="428"/>
    </row>
    <row r="39" spans="1:18" ht="19.5">
      <c r="A39" s="267">
        <v>7</v>
      </c>
      <c r="B39" s="637"/>
      <c r="C39" s="638"/>
      <c r="D39" s="638"/>
      <c r="E39" s="638" t="s">
        <v>244</v>
      </c>
      <c r="F39" s="638"/>
      <c r="G39" s="638"/>
      <c r="H39" s="638"/>
      <c r="J39" s="428"/>
      <c r="K39" s="428"/>
      <c r="L39" s="428"/>
      <c r="M39" s="428"/>
      <c r="N39" s="428"/>
      <c r="O39" s="428"/>
      <c r="P39" s="428"/>
      <c r="Q39" s="428"/>
      <c r="R39" s="428"/>
    </row>
    <row r="40" spans="1:18" ht="19.5">
      <c r="A40" s="267">
        <v>8</v>
      </c>
      <c r="B40" s="638"/>
      <c r="C40" s="638"/>
      <c r="D40" s="638"/>
      <c r="E40" s="638" t="s">
        <v>505</v>
      </c>
      <c r="F40" s="638"/>
      <c r="G40" s="638"/>
      <c r="H40" s="638"/>
      <c r="J40" s="428">
        <v>0.5</v>
      </c>
      <c r="K40" s="428"/>
      <c r="L40" s="428"/>
      <c r="M40" s="428"/>
      <c r="N40" s="428"/>
      <c r="O40" s="428"/>
      <c r="P40" s="428"/>
      <c r="Q40" s="428"/>
      <c r="R40" s="428"/>
    </row>
    <row r="41" spans="1:18" ht="19.5">
      <c r="A41" s="419">
        <v>9</v>
      </c>
      <c r="B41" s="637"/>
      <c r="C41" s="638"/>
      <c r="D41" s="638"/>
      <c r="E41" s="638" t="s">
        <v>511</v>
      </c>
      <c r="F41" s="638"/>
      <c r="G41" s="638"/>
      <c r="H41" s="638"/>
      <c r="J41" s="428"/>
      <c r="K41" s="428"/>
      <c r="L41" s="428"/>
      <c r="M41" s="428"/>
      <c r="N41" s="428"/>
      <c r="O41" s="428"/>
      <c r="P41" s="428"/>
      <c r="Q41" s="428"/>
      <c r="R41" s="428"/>
    </row>
    <row r="42" spans="1:18" ht="19.5">
      <c r="A42" s="419">
        <v>10</v>
      </c>
      <c r="B42" s="638"/>
      <c r="C42" s="638"/>
      <c r="D42" s="638"/>
      <c r="E42" s="638" t="s">
        <v>510</v>
      </c>
      <c r="F42" s="638"/>
      <c r="G42" s="638"/>
      <c r="H42" s="638"/>
      <c r="J42" s="428"/>
      <c r="K42" s="428"/>
      <c r="L42" s="428"/>
      <c r="M42" s="428"/>
      <c r="N42" s="428"/>
      <c r="O42" s="428"/>
      <c r="P42" s="428"/>
      <c r="Q42" s="428"/>
      <c r="R42" s="428"/>
    </row>
    <row r="47" spans="1:18">
      <c r="A47" s="630"/>
      <c r="B47" s="630"/>
      <c r="C47" s="630"/>
      <c r="D47" s="630"/>
      <c r="E47" s="630"/>
      <c r="F47" s="630"/>
      <c r="G47" s="630"/>
      <c r="H47" s="630"/>
      <c r="I47" s="630"/>
    </row>
    <row r="48" spans="1:18">
      <c r="A48" s="630"/>
      <c r="B48" s="630"/>
      <c r="C48" s="630"/>
      <c r="D48" s="630"/>
      <c r="E48" s="630"/>
      <c r="F48" s="630"/>
      <c r="G48" s="630"/>
      <c r="H48" s="630"/>
      <c r="I48" s="630"/>
    </row>
    <row r="53" spans="1:9">
      <c r="A53" s="629"/>
      <c r="B53" s="629"/>
      <c r="C53" s="629"/>
      <c r="D53" s="629"/>
      <c r="E53" s="629"/>
      <c r="F53" s="629"/>
      <c r="G53" s="629"/>
      <c r="H53" s="629"/>
      <c r="I53" s="629"/>
    </row>
    <row r="54" spans="1:9">
      <c r="A54" s="629"/>
      <c r="B54" s="629"/>
      <c r="C54" s="629"/>
      <c r="D54" s="629"/>
      <c r="E54" s="629"/>
      <c r="F54" s="629"/>
      <c r="G54" s="629"/>
      <c r="H54" s="629"/>
      <c r="I54" s="629"/>
    </row>
    <row r="55" spans="1:9">
      <c r="B55" s="249"/>
    </row>
  </sheetData>
  <mergeCells count="50">
    <mergeCell ref="A32:H32"/>
    <mergeCell ref="B37:D37"/>
    <mergeCell ref="E37:H37"/>
    <mergeCell ref="B34:D34"/>
    <mergeCell ref="E34:H34"/>
    <mergeCell ref="B35:D35"/>
    <mergeCell ref="E35:H35"/>
    <mergeCell ref="B36:D36"/>
    <mergeCell ref="E36:H36"/>
    <mergeCell ref="A47:I47"/>
    <mergeCell ref="E33:H33"/>
    <mergeCell ref="B42:D42"/>
    <mergeCell ref="A54:I54"/>
    <mergeCell ref="E42:H42"/>
    <mergeCell ref="A53:I53"/>
    <mergeCell ref="B33:D33"/>
    <mergeCell ref="B38:D38"/>
    <mergeCell ref="E38:H38"/>
    <mergeCell ref="A48:I48"/>
    <mergeCell ref="B19:D19"/>
    <mergeCell ref="E19:H19"/>
    <mergeCell ref="B21:D21"/>
    <mergeCell ref="E21:H21"/>
    <mergeCell ref="B22:D22"/>
    <mergeCell ref="E22:H22"/>
    <mergeCell ref="A20:H20"/>
    <mergeCell ref="B31:D31"/>
    <mergeCell ref="E31:H31"/>
    <mergeCell ref="B30:D30"/>
    <mergeCell ref="E26:H26"/>
    <mergeCell ref="B29:D29"/>
    <mergeCell ref="E29:H29"/>
    <mergeCell ref="B26:D26"/>
    <mergeCell ref="E30:H30"/>
    <mergeCell ref="E23:H23"/>
    <mergeCell ref="B23:D23"/>
    <mergeCell ref="B28:D28"/>
    <mergeCell ref="E28:H28"/>
    <mergeCell ref="B41:D41"/>
    <mergeCell ref="E41:H41"/>
    <mergeCell ref="B39:D39"/>
    <mergeCell ref="E39:H39"/>
    <mergeCell ref="B40:D40"/>
    <mergeCell ref="E40:H40"/>
    <mergeCell ref="B27:D27"/>
    <mergeCell ref="E27:H27"/>
    <mergeCell ref="B24:D24"/>
    <mergeCell ref="E24:H24"/>
    <mergeCell ref="B25:D25"/>
    <mergeCell ref="E25:H25"/>
  </mergeCells>
  <printOptions horizontalCentered="1"/>
  <pageMargins left="0.35433070866141736" right="0.31496062992125984" top="0.74803149606299213" bottom="0.74803149606299213" header="0.31496062992125984" footer="0.31496062992125984"/>
  <pageSetup paperSize="9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>
      <selection activeCell="M5" sqref="M5"/>
    </sheetView>
  </sheetViews>
  <sheetFormatPr baseColWidth="10" defaultRowHeight="15"/>
  <sheetData/>
  <pageMargins left="0.15748031496062992" right="0.19685039370078741" top="0.35433070866141736" bottom="0.27559055118110237" header="0.31496062992125984" footer="0.31496062992125984"/>
  <pageSetup scale="95" orientation="landscape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98"/>
  <sheetViews>
    <sheetView zoomScale="90" zoomScaleNormal="90" workbookViewId="0">
      <selection activeCell="AN16" sqref="AN16"/>
    </sheetView>
  </sheetViews>
  <sheetFormatPr baseColWidth="10" defaultColWidth="11.42578125" defaultRowHeight="18.75"/>
  <cols>
    <col min="1" max="1" width="2" style="1" customWidth="1"/>
    <col min="2" max="2" width="4.42578125" style="1" customWidth="1"/>
    <col min="3" max="3" width="4" style="1" customWidth="1"/>
    <col min="4" max="5" width="4.5703125" style="2" customWidth="1"/>
    <col min="6" max="8" width="4.7109375" style="2" customWidth="1"/>
    <col min="9" max="10" width="4.85546875" style="2" customWidth="1"/>
    <col min="11" max="12" width="4.42578125" style="2" customWidth="1"/>
    <col min="13" max="13" width="4.140625" style="2" customWidth="1"/>
    <col min="14" max="14" width="4.5703125" style="3" customWidth="1"/>
    <col min="15" max="15" width="3.5703125" style="1" customWidth="1"/>
    <col min="16" max="16" width="4.5703125" style="1" customWidth="1"/>
    <col min="17" max="17" width="4.140625" style="1" customWidth="1"/>
    <col min="18" max="18" width="3" style="1" customWidth="1"/>
    <col min="19" max="21" width="4.5703125" style="1" customWidth="1"/>
    <col min="22" max="22" width="2.5703125" style="1" customWidth="1"/>
    <col min="23" max="23" width="5" style="1" customWidth="1"/>
    <col min="24" max="24" width="8.140625" style="1" customWidth="1"/>
    <col min="25" max="25" width="4.85546875" style="1" customWidth="1"/>
    <col min="26" max="29" width="4.5703125" style="1" customWidth="1"/>
    <col min="30" max="30" width="4.7109375" style="1" customWidth="1"/>
    <col min="31" max="31" width="2.42578125" style="1" customWidth="1"/>
    <col min="32" max="37" width="4.5703125" style="1" customWidth="1"/>
    <col min="38" max="58" width="4.140625" style="1" customWidth="1"/>
    <col min="59" max="16384" width="11.42578125" style="1"/>
  </cols>
  <sheetData>
    <row r="1" spans="1:40" ht="13.9" customHeight="1"/>
    <row r="2" spans="1:40" ht="13.9" customHeight="1"/>
    <row r="3" spans="1:40" ht="13.9" customHeight="1"/>
    <row r="4" spans="1:40" ht="13.9" customHeight="1"/>
    <row r="5" spans="1:40" ht="13.9" customHeight="1"/>
    <row r="6" spans="1:40" ht="14.25" customHeight="1"/>
    <row r="7" spans="1:40" ht="27.75">
      <c r="A7" s="510" t="s">
        <v>63</v>
      </c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0"/>
      <c r="V7" s="510"/>
      <c r="W7" s="510"/>
      <c r="X7" s="510"/>
      <c r="Y7" s="510"/>
      <c r="Z7" s="510"/>
      <c r="AA7" s="260"/>
      <c r="AB7" s="260"/>
      <c r="AC7" s="260"/>
    </row>
    <row r="8" spans="1:40" ht="26.25">
      <c r="A8" s="647" t="s">
        <v>232</v>
      </c>
      <c r="B8" s="647"/>
      <c r="C8" s="647"/>
      <c r="D8" s="647"/>
      <c r="E8" s="647"/>
      <c r="F8" s="647"/>
      <c r="G8" s="647"/>
      <c r="H8" s="647"/>
      <c r="I8" s="647"/>
      <c r="J8" s="647"/>
      <c r="K8" s="647"/>
      <c r="L8" s="647"/>
      <c r="M8" s="647"/>
      <c r="N8" s="647"/>
      <c r="O8" s="647"/>
      <c r="P8" s="647"/>
      <c r="Q8" s="647"/>
      <c r="R8" s="647"/>
      <c r="S8" s="647"/>
      <c r="T8" s="647"/>
      <c r="U8" s="647"/>
      <c r="V8" s="647"/>
      <c r="W8" s="647"/>
      <c r="X8" s="647"/>
      <c r="Y8" s="647"/>
      <c r="Z8" s="647"/>
      <c r="AA8" s="261"/>
      <c r="AB8" s="261"/>
      <c r="AC8" s="77"/>
    </row>
    <row r="9" spans="1:40" ht="7.5" customHeight="1"/>
    <row r="10" spans="1:40" ht="7.5" customHeight="1"/>
    <row r="11" spans="1:40">
      <c r="B11" s="4"/>
      <c r="C11" s="4"/>
      <c r="D11" s="5"/>
      <c r="E11" s="5"/>
      <c r="F11" s="5"/>
      <c r="G11" s="5"/>
      <c r="H11" s="5"/>
      <c r="I11" s="5"/>
      <c r="J11" s="5"/>
      <c r="K11" s="1"/>
      <c r="L11" s="5"/>
      <c r="M11" s="5"/>
      <c r="N11" s="1"/>
      <c r="O11" s="4"/>
      <c r="P11" s="4"/>
      <c r="R11" s="95" t="s">
        <v>235</v>
      </c>
      <c r="S11" s="95"/>
      <c r="V11" s="95"/>
      <c r="X11" s="95"/>
      <c r="Y11" s="95"/>
      <c r="Z11" s="95"/>
      <c r="AA11" s="95"/>
      <c r="AB11" s="95"/>
      <c r="AC11" s="117"/>
      <c r="AD11" s="117"/>
      <c r="AE11" s="117"/>
    </row>
    <row r="12" spans="1:40" ht="7.5" customHeight="1">
      <c r="B12" s="4"/>
      <c r="C12" s="4"/>
      <c r="D12" s="5"/>
      <c r="E12" s="5"/>
      <c r="F12" s="5"/>
      <c r="G12" s="5"/>
      <c r="H12" s="5"/>
      <c r="I12" s="5"/>
      <c r="J12" s="5"/>
      <c r="K12" s="4"/>
      <c r="L12" s="5"/>
      <c r="M12" s="5"/>
      <c r="N12" s="1"/>
      <c r="O12" s="4"/>
      <c r="P12" s="4"/>
      <c r="Q12" s="4"/>
      <c r="R12" s="4"/>
      <c r="S12" s="4"/>
      <c r="T12" s="4"/>
      <c r="U12" s="4"/>
      <c r="V12" s="4"/>
      <c r="W12" s="95"/>
      <c r="X12" s="95"/>
      <c r="Y12" s="95"/>
      <c r="Z12" s="95"/>
      <c r="AA12" s="95"/>
      <c r="AB12" s="95"/>
      <c r="AC12" s="117"/>
      <c r="AD12" s="77"/>
      <c r="AE12" s="77"/>
    </row>
    <row r="13" spans="1:40" ht="15.6" customHeight="1">
      <c r="B13" s="262" t="s">
        <v>236</v>
      </c>
      <c r="C13" s="4"/>
      <c r="D13" s="5"/>
      <c r="E13" s="5"/>
      <c r="F13" s="5"/>
      <c r="G13" s="5"/>
      <c r="H13" s="5"/>
      <c r="I13" s="5"/>
      <c r="J13" s="5"/>
      <c r="K13" s="4"/>
      <c r="L13" s="5"/>
      <c r="M13" s="5"/>
      <c r="N13" s="10"/>
      <c r="O13" s="4"/>
      <c r="P13" s="4"/>
      <c r="Q13" s="4"/>
      <c r="R13" s="4"/>
      <c r="S13" s="4"/>
      <c r="T13" s="4"/>
      <c r="U13" s="4"/>
      <c r="V13" s="4"/>
      <c r="W13" s="95"/>
      <c r="X13" s="95"/>
      <c r="Y13" s="95"/>
      <c r="Z13" s="95"/>
      <c r="AA13" s="95"/>
      <c r="AB13" s="95"/>
      <c r="AC13" s="95"/>
      <c r="AD13" s="95"/>
      <c r="AE13" s="95"/>
      <c r="AF13" s="10"/>
    </row>
    <row r="14" spans="1:40" ht="5.45" customHeight="1">
      <c r="B14" s="95"/>
      <c r="C14" s="4"/>
      <c r="D14" s="5"/>
      <c r="E14" s="5"/>
      <c r="F14" s="5"/>
      <c r="G14" s="5"/>
      <c r="H14" s="5"/>
      <c r="I14" s="5"/>
      <c r="J14" s="5"/>
      <c r="K14" s="4"/>
      <c r="L14" s="5"/>
      <c r="M14" s="5"/>
      <c r="N14" s="10"/>
      <c r="O14" s="4"/>
      <c r="P14" s="4"/>
      <c r="Q14" s="4"/>
      <c r="R14" s="4"/>
      <c r="S14" s="4"/>
      <c r="T14" s="4"/>
      <c r="U14" s="4"/>
      <c r="V14" s="4"/>
      <c r="W14" s="95"/>
      <c r="X14" s="95"/>
      <c r="Y14" s="95"/>
      <c r="Z14" s="95"/>
      <c r="AA14" s="95"/>
      <c r="AB14" s="95"/>
      <c r="AC14" s="95"/>
      <c r="AD14" s="95"/>
      <c r="AE14" s="95"/>
      <c r="AF14" s="10"/>
    </row>
    <row r="15" spans="1:40" ht="19.149999999999999" customHeight="1">
      <c r="B15" s="120" t="s">
        <v>234</v>
      </c>
      <c r="C15" s="95"/>
      <c r="D15" s="116"/>
      <c r="E15" s="116"/>
      <c r="F15" s="117"/>
      <c r="G15" s="117"/>
      <c r="H15" s="117"/>
      <c r="I15" s="117"/>
      <c r="J15" s="117"/>
      <c r="K15" s="117"/>
      <c r="L15" s="128"/>
      <c r="M15" s="128"/>
      <c r="N15" s="128"/>
      <c r="O15" s="128"/>
      <c r="P15" s="128"/>
      <c r="Q15" s="117"/>
      <c r="R15" s="117"/>
      <c r="S15" s="128"/>
      <c r="T15" s="128"/>
      <c r="U15" s="131"/>
      <c r="V15" s="123"/>
      <c r="W15" s="123"/>
      <c r="X15" s="117"/>
      <c r="Y15" s="117"/>
      <c r="Z15" s="117"/>
      <c r="AA15" s="117"/>
      <c r="AB15" s="117"/>
      <c r="AC15" s="117"/>
      <c r="AD15" s="117"/>
      <c r="AE15" s="117"/>
      <c r="AF15" s="117"/>
    </row>
    <row r="16" spans="1:40" ht="7.15" customHeight="1">
      <c r="B16" s="120"/>
      <c r="C16" s="95"/>
      <c r="D16" s="116"/>
      <c r="E16" s="116"/>
      <c r="F16" s="117"/>
      <c r="G16" s="117"/>
      <c r="H16" s="117"/>
      <c r="I16" s="117"/>
      <c r="J16" s="117"/>
      <c r="K16" s="117"/>
      <c r="L16" s="128"/>
      <c r="M16" s="128"/>
      <c r="N16" s="128"/>
      <c r="O16" s="128"/>
      <c r="P16" s="128"/>
      <c r="Q16" s="117"/>
      <c r="R16" s="117"/>
      <c r="S16" s="128"/>
      <c r="T16" s="128"/>
      <c r="U16" s="131"/>
      <c r="V16" s="123"/>
      <c r="W16" s="123"/>
      <c r="X16" s="117"/>
      <c r="Y16" s="128"/>
      <c r="Z16" s="128"/>
      <c r="AA16" s="117"/>
      <c r="AB16" s="128"/>
      <c r="AC16" s="128"/>
      <c r="AD16" s="117"/>
      <c r="AE16" s="117"/>
      <c r="AF16" s="117"/>
      <c r="AN16" s="53"/>
    </row>
    <row r="17" spans="1:32" ht="19.149999999999999" customHeight="1">
      <c r="B17" s="120" t="s">
        <v>234</v>
      </c>
      <c r="C17" s="117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1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</row>
    <row r="18" spans="1:32" ht="6" customHeight="1">
      <c r="B18" s="120"/>
      <c r="C18" s="95"/>
      <c r="D18" s="116"/>
      <c r="E18" s="116"/>
      <c r="F18" s="117"/>
      <c r="G18" s="117"/>
      <c r="H18" s="117"/>
      <c r="I18" s="117"/>
      <c r="J18" s="117"/>
      <c r="K18" s="117"/>
      <c r="L18" s="128"/>
      <c r="M18" s="128"/>
      <c r="N18" s="128"/>
      <c r="O18" s="128"/>
      <c r="P18" s="128"/>
      <c r="Q18" s="117"/>
      <c r="R18" s="117"/>
      <c r="S18" s="128"/>
      <c r="T18" s="128"/>
      <c r="U18" s="131"/>
      <c r="V18" s="123"/>
      <c r="W18" s="123"/>
      <c r="X18" s="117"/>
      <c r="Y18" s="128"/>
      <c r="Z18" s="128"/>
      <c r="AA18" s="117"/>
      <c r="AB18" s="128"/>
      <c r="AC18" s="128"/>
      <c r="AD18" s="95"/>
      <c r="AE18" s="95"/>
      <c r="AF18" s="117"/>
    </row>
    <row r="19" spans="1:32" ht="19.149999999999999" customHeight="1">
      <c r="B19" s="120" t="s">
        <v>234</v>
      </c>
      <c r="C19" s="117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1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21"/>
      <c r="AE19" s="95"/>
      <c r="AF19" s="117"/>
    </row>
    <row r="20" spans="1:32" ht="5.45" customHeight="1">
      <c r="B20" s="120"/>
      <c r="C20" s="95"/>
      <c r="D20" s="116"/>
      <c r="E20" s="116"/>
      <c r="F20" s="117"/>
      <c r="G20" s="117"/>
      <c r="H20" s="117"/>
      <c r="I20" s="117"/>
      <c r="J20" s="117"/>
      <c r="K20" s="117"/>
      <c r="L20" s="128"/>
      <c r="M20" s="128"/>
      <c r="N20" s="128"/>
      <c r="O20" s="128"/>
      <c r="P20" s="128"/>
      <c r="Q20" s="117"/>
      <c r="R20" s="117"/>
      <c r="S20" s="128"/>
      <c r="T20" s="128"/>
      <c r="U20" s="131"/>
      <c r="V20" s="123"/>
      <c r="W20" s="123"/>
      <c r="X20" s="117"/>
      <c r="Y20" s="128"/>
      <c r="Z20" s="128"/>
      <c r="AA20" s="117"/>
      <c r="AB20" s="128"/>
      <c r="AC20" s="128"/>
      <c r="AD20" s="121"/>
      <c r="AE20" s="95"/>
      <c r="AF20" s="117"/>
    </row>
    <row r="21" spans="1:32" s="24" customFormat="1" ht="19.149999999999999" customHeight="1">
      <c r="B21" s="120" t="s">
        <v>234</v>
      </c>
      <c r="C21" s="95"/>
      <c r="D21" s="116"/>
      <c r="E21" s="116"/>
      <c r="F21" s="117"/>
      <c r="G21" s="117"/>
      <c r="H21" s="117"/>
      <c r="I21" s="117"/>
      <c r="J21" s="117"/>
      <c r="K21" s="117"/>
      <c r="L21" s="128"/>
      <c r="M21" s="128"/>
      <c r="N21" s="128"/>
      <c r="O21" s="128"/>
      <c r="P21" s="128"/>
      <c r="Q21" s="117"/>
      <c r="R21" s="117"/>
      <c r="S21" s="128"/>
      <c r="T21" s="128"/>
      <c r="U21" s="131"/>
      <c r="V21" s="123"/>
      <c r="W21" s="123"/>
      <c r="X21" s="117"/>
      <c r="Y21" s="128"/>
      <c r="Z21" s="128"/>
      <c r="AA21" s="117"/>
      <c r="AB21" s="128"/>
      <c r="AC21" s="128"/>
      <c r="AD21" s="648"/>
      <c r="AE21" s="648"/>
      <c r="AF21" s="123"/>
    </row>
    <row r="22" spans="1:32" s="24" customFormat="1" ht="4.9000000000000004" customHeight="1">
      <c r="B22" s="120"/>
      <c r="C22" s="95"/>
      <c r="D22" s="116"/>
      <c r="E22" s="116"/>
      <c r="F22" s="117"/>
      <c r="G22" s="117"/>
      <c r="H22" s="117"/>
      <c r="I22" s="117"/>
      <c r="J22" s="117"/>
      <c r="K22" s="117"/>
      <c r="L22" s="128"/>
      <c r="M22" s="128"/>
      <c r="N22" s="128"/>
      <c r="O22" s="128"/>
      <c r="P22" s="128"/>
      <c r="Q22" s="117"/>
      <c r="R22" s="117"/>
      <c r="S22" s="128"/>
      <c r="T22" s="128"/>
      <c r="U22" s="131"/>
      <c r="V22" s="123"/>
      <c r="W22" s="123"/>
      <c r="X22" s="117"/>
      <c r="Y22" s="128"/>
      <c r="Z22" s="128"/>
      <c r="AA22" s="117"/>
      <c r="AB22" s="128"/>
      <c r="AC22" s="128"/>
      <c r="AD22" s="648"/>
      <c r="AE22" s="648"/>
      <c r="AF22" s="123"/>
    </row>
    <row r="23" spans="1:32" s="24" customFormat="1" ht="19.149999999999999" customHeight="1">
      <c r="A23" s="23"/>
      <c r="B23" s="120" t="s">
        <v>234</v>
      </c>
      <c r="C23" s="95"/>
      <c r="D23" s="116"/>
      <c r="E23" s="116"/>
      <c r="F23" s="117"/>
      <c r="G23" s="117"/>
      <c r="H23" s="117"/>
      <c r="I23" s="117"/>
      <c r="J23" s="117"/>
      <c r="K23" s="117"/>
      <c r="L23" s="128"/>
      <c r="M23" s="128"/>
      <c r="N23" s="128"/>
      <c r="O23" s="128"/>
      <c r="P23" s="128"/>
      <c r="Q23" s="117"/>
      <c r="R23" s="117"/>
      <c r="S23" s="128"/>
      <c r="T23" s="128"/>
      <c r="U23" s="131"/>
      <c r="V23" s="123"/>
      <c r="W23" s="123"/>
      <c r="X23" s="117"/>
      <c r="Y23" s="128"/>
      <c r="Z23" s="128"/>
      <c r="AA23" s="117"/>
      <c r="AB23" s="128"/>
      <c r="AC23" s="128"/>
      <c r="AD23" s="646"/>
      <c r="AE23" s="646"/>
      <c r="AF23" s="123"/>
    </row>
    <row r="24" spans="1:32" s="24" customFormat="1" ht="7.15" customHeight="1">
      <c r="B24" s="120"/>
      <c r="C24" s="95"/>
      <c r="D24" s="116"/>
      <c r="E24" s="116"/>
      <c r="F24" s="117"/>
      <c r="G24" s="117"/>
      <c r="H24" s="117"/>
      <c r="I24" s="117"/>
      <c r="J24" s="117"/>
      <c r="K24" s="117"/>
      <c r="L24" s="128"/>
      <c r="M24" s="128"/>
      <c r="N24" s="128"/>
      <c r="O24" s="128"/>
      <c r="P24" s="128"/>
      <c r="Q24" s="117"/>
      <c r="R24" s="117"/>
      <c r="S24" s="128"/>
      <c r="T24" s="128"/>
      <c r="U24" s="131"/>
      <c r="V24" s="123"/>
      <c r="W24" s="123"/>
      <c r="X24" s="117"/>
      <c r="Y24" s="128"/>
      <c r="Z24" s="128"/>
      <c r="AA24" s="117"/>
      <c r="AB24" s="128"/>
      <c r="AC24" s="128"/>
      <c r="AD24" s="646"/>
      <c r="AE24" s="646"/>
      <c r="AF24" s="123"/>
    </row>
    <row r="25" spans="1:32" s="24" customFormat="1" ht="19.149999999999999" customHeight="1">
      <c r="B25" s="120" t="s">
        <v>234</v>
      </c>
      <c r="C25" s="95"/>
      <c r="D25" s="116"/>
      <c r="E25" s="116"/>
      <c r="F25" s="117"/>
      <c r="G25" s="117"/>
      <c r="H25" s="117"/>
      <c r="I25" s="117"/>
      <c r="J25" s="117"/>
      <c r="K25" s="117"/>
      <c r="L25" s="128"/>
      <c r="M25" s="128"/>
      <c r="N25" s="128"/>
      <c r="O25" s="128"/>
      <c r="P25" s="128"/>
      <c r="Q25" s="117"/>
      <c r="R25" s="117"/>
      <c r="S25" s="128"/>
      <c r="T25" s="128"/>
      <c r="U25" s="131"/>
      <c r="V25" s="123"/>
      <c r="W25" s="123"/>
      <c r="X25" s="117"/>
      <c r="Y25" s="128"/>
      <c r="Z25" s="128"/>
      <c r="AA25" s="117"/>
      <c r="AB25" s="128"/>
      <c r="AC25" s="128"/>
      <c r="AD25" s="646"/>
      <c r="AE25" s="646"/>
      <c r="AF25" s="123"/>
    </row>
    <row r="26" spans="1:32" s="24" customFormat="1" ht="6.6" customHeight="1">
      <c r="B26" s="120"/>
      <c r="C26" s="95"/>
      <c r="D26" s="116"/>
      <c r="E26" s="116"/>
      <c r="F26" s="117"/>
      <c r="G26" s="117"/>
      <c r="H26" s="117"/>
      <c r="I26" s="117"/>
      <c r="J26" s="117"/>
      <c r="K26" s="117"/>
      <c r="L26" s="128"/>
      <c r="M26" s="128"/>
      <c r="N26" s="128"/>
      <c r="O26" s="128"/>
      <c r="P26" s="128"/>
      <c r="Q26" s="117"/>
      <c r="R26" s="117"/>
      <c r="S26" s="128"/>
      <c r="T26" s="128"/>
      <c r="U26" s="131"/>
      <c r="V26" s="123"/>
      <c r="W26" s="123"/>
      <c r="X26" s="117"/>
      <c r="Y26" s="128"/>
      <c r="Z26" s="128"/>
      <c r="AA26" s="117"/>
      <c r="AB26" s="128"/>
      <c r="AC26" s="128"/>
      <c r="AD26" s="646"/>
      <c r="AE26" s="646"/>
      <c r="AF26" s="123"/>
    </row>
    <row r="27" spans="1:32" s="24" customFormat="1" ht="19.149999999999999" customHeight="1">
      <c r="B27" s="120" t="s">
        <v>234</v>
      </c>
      <c r="C27" s="95"/>
      <c r="D27" s="116"/>
      <c r="E27" s="116"/>
      <c r="F27" s="117"/>
      <c r="G27" s="117"/>
      <c r="H27" s="117"/>
      <c r="I27" s="117"/>
      <c r="J27" s="117"/>
      <c r="K27" s="117"/>
      <c r="L27" s="128"/>
      <c r="M27" s="128"/>
      <c r="N27" s="128"/>
      <c r="O27" s="128"/>
      <c r="P27" s="128"/>
      <c r="Q27" s="117"/>
      <c r="R27" s="117"/>
      <c r="S27" s="128"/>
      <c r="T27" s="128"/>
      <c r="U27" s="131"/>
      <c r="V27" s="123"/>
      <c r="W27" s="123"/>
      <c r="X27" s="117"/>
      <c r="Y27" s="128"/>
      <c r="Z27" s="128"/>
      <c r="AA27" s="117"/>
      <c r="AB27" s="128"/>
      <c r="AC27" s="128"/>
      <c r="AD27" s="646"/>
      <c r="AE27" s="646"/>
      <c r="AF27" s="123"/>
    </row>
    <row r="28" spans="1:32" s="24" customFormat="1" ht="6.6" customHeight="1">
      <c r="B28" s="120"/>
      <c r="C28" s="95"/>
      <c r="D28" s="116"/>
      <c r="E28" s="116"/>
      <c r="F28" s="117"/>
      <c r="G28" s="117"/>
      <c r="H28" s="117"/>
      <c r="I28" s="117"/>
      <c r="J28" s="117"/>
      <c r="K28" s="117"/>
      <c r="L28" s="128"/>
      <c r="M28" s="128"/>
      <c r="N28" s="128"/>
      <c r="O28" s="128"/>
      <c r="P28" s="128"/>
      <c r="Q28" s="117"/>
      <c r="R28" s="117"/>
      <c r="S28" s="128"/>
      <c r="T28" s="128"/>
      <c r="U28" s="131"/>
      <c r="V28" s="123"/>
      <c r="W28" s="123"/>
      <c r="X28" s="117"/>
      <c r="Y28" s="128"/>
      <c r="Z28" s="128"/>
      <c r="AA28" s="117"/>
      <c r="AB28" s="128"/>
      <c r="AC28" s="128"/>
      <c r="AD28" s="646"/>
      <c r="AE28" s="646"/>
      <c r="AF28" s="123"/>
    </row>
    <row r="29" spans="1:32" s="24" customFormat="1" ht="15.75" customHeight="1">
      <c r="B29" s="120" t="s">
        <v>234</v>
      </c>
      <c r="C29" s="95"/>
      <c r="D29" s="116"/>
      <c r="E29" s="116"/>
      <c r="F29" s="117"/>
      <c r="G29" s="117"/>
      <c r="H29" s="117"/>
      <c r="I29" s="117"/>
      <c r="J29" s="117"/>
      <c r="K29" s="117"/>
      <c r="L29" s="128"/>
      <c r="M29" s="128"/>
      <c r="N29" s="128"/>
      <c r="O29" s="128"/>
      <c r="P29" s="128"/>
      <c r="Q29" s="117"/>
      <c r="R29" s="117"/>
      <c r="S29" s="128"/>
      <c r="T29" s="128"/>
      <c r="U29" s="131"/>
      <c r="V29" s="123"/>
      <c r="W29" s="123"/>
      <c r="X29" s="117"/>
      <c r="Y29" s="128"/>
      <c r="Z29" s="128"/>
      <c r="AA29" s="117"/>
      <c r="AB29" s="128"/>
      <c r="AC29" s="128"/>
      <c r="AD29" s="438"/>
      <c r="AE29" s="438"/>
      <c r="AF29" s="123"/>
    </row>
    <row r="30" spans="1:32" s="24" customFormat="1" ht="9" customHeight="1">
      <c r="B30" s="120"/>
      <c r="C30" s="95"/>
      <c r="D30" s="116"/>
      <c r="E30" s="116"/>
      <c r="F30" s="117"/>
      <c r="G30" s="117"/>
      <c r="H30" s="117"/>
      <c r="I30" s="117"/>
      <c r="J30" s="117"/>
      <c r="K30" s="117"/>
      <c r="L30" s="128"/>
      <c r="M30" s="128"/>
      <c r="N30" s="128"/>
      <c r="O30" s="128"/>
      <c r="P30" s="128"/>
      <c r="Q30" s="117"/>
      <c r="R30" s="117"/>
      <c r="S30" s="128"/>
      <c r="T30" s="128"/>
      <c r="U30" s="131"/>
      <c r="V30" s="123"/>
      <c r="W30" s="123"/>
      <c r="X30" s="117"/>
      <c r="Y30" s="128"/>
      <c r="Z30" s="128"/>
      <c r="AA30" s="117"/>
      <c r="AB30" s="128"/>
      <c r="AC30" s="128"/>
      <c r="AD30" s="438"/>
      <c r="AE30" s="438"/>
      <c r="AF30" s="123"/>
    </row>
    <row r="31" spans="1:32" s="24" customFormat="1" ht="18" customHeight="1">
      <c r="B31" s="120" t="s">
        <v>234</v>
      </c>
      <c r="C31" s="95"/>
      <c r="D31" s="116"/>
      <c r="E31" s="116"/>
      <c r="F31" s="117"/>
      <c r="G31" s="117"/>
      <c r="H31" s="117"/>
      <c r="I31" s="117"/>
      <c r="J31" s="117"/>
      <c r="K31" s="117"/>
      <c r="L31" s="128"/>
      <c r="M31" s="128"/>
      <c r="N31" s="128"/>
      <c r="O31" s="128"/>
      <c r="P31" s="128"/>
      <c r="Q31" s="117"/>
      <c r="R31" s="117"/>
      <c r="S31" s="128"/>
      <c r="T31" s="128"/>
      <c r="U31" s="131"/>
      <c r="V31" s="123"/>
      <c r="W31" s="123"/>
      <c r="X31" s="117"/>
      <c r="Y31" s="128"/>
      <c r="Z31" s="128"/>
      <c r="AA31" s="117"/>
      <c r="AB31" s="128"/>
      <c r="AC31" s="128"/>
      <c r="AD31" s="438"/>
      <c r="AE31" s="438"/>
      <c r="AF31" s="123"/>
    </row>
    <row r="32" spans="1:32" s="24" customFormat="1" ht="24.75" customHeight="1">
      <c r="B32" s="120" t="s">
        <v>234</v>
      </c>
      <c r="C32" s="95"/>
      <c r="D32" s="116"/>
      <c r="E32" s="116"/>
      <c r="F32" s="128"/>
      <c r="G32" s="128"/>
      <c r="H32" s="128"/>
      <c r="I32" s="128"/>
      <c r="J32" s="128"/>
      <c r="K32" s="128"/>
      <c r="L32" s="128"/>
      <c r="M32" s="128"/>
      <c r="N32" s="131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646"/>
      <c r="AE32" s="646"/>
      <c r="AF32" s="123"/>
    </row>
    <row r="33" spans="1:32" ht="25.15" customHeight="1">
      <c r="B33" s="120" t="s">
        <v>234</v>
      </c>
      <c r="C33" s="117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1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21"/>
      <c r="AE33" s="95"/>
      <c r="AF33" s="117"/>
    </row>
    <row r="34" spans="1:32" ht="5.45" customHeight="1">
      <c r="B34" s="120"/>
      <c r="C34" s="95"/>
      <c r="D34" s="116"/>
      <c r="E34" s="116"/>
      <c r="F34" s="117"/>
      <c r="G34" s="117"/>
      <c r="H34" s="117"/>
      <c r="I34" s="117"/>
      <c r="J34" s="117"/>
      <c r="K34" s="117"/>
      <c r="L34" s="128"/>
      <c r="M34" s="128"/>
      <c r="N34" s="128"/>
      <c r="O34" s="128"/>
      <c r="P34" s="128"/>
      <c r="Q34" s="117"/>
      <c r="R34" s="117"/>
      <c r="S34" s="128"/>
      <c r="T34" s="128"/>
      <c r="U34" s="131"/>
      <c r="V34" s="123"/>
      <c r="W34" s="123"/>
      <c r="X34" s="117"/>
      <c r="Y34" s="128"/>
      <c r="Z34" s="128"/>
      <c r="AA34" s="117"/>
      <c r="AB34" s="128"/>
      <c r="AC34" s="128"/>
      <c r="AD34" s="121"/>
      <c r="AE34" s="95"/>
      <c r="AF34" s="117"/>
    </row>
    <row r="35" spans="1:32" s="24" customFormat="1" ht="19.149999999999999" customHeight="1">
      <c r="B35" s="120" t="s">
        <v>234</v>
      </c>
      <c r="C35" s="95"/>
      <c r="D35" s="116"/>
      <c r="E35" s="116"/>
      <c r="F35" s="117"/>
      <c r="G35" s="117"/>
      <c r="H35" s="117"/>
      <c r="I35" s="117"/>
      <c r="J35" s="117"/>
      <c r="K35" s="117"/>
      <c r="L35" s="128"/>
      <c r="M35" s="128"/>
      <c r="N35" s="128"/>
      <c r="O35" s="128"/>
      <c r="P35" s="128"/>
      <c r="Q35" s="117"/>
      <c r="R35" s="117"/>
      <c r="S35" s="128"/>
      <c r="T35" s="128"/>
      <c r="U35" s="131"/>
      <c r="V35" s="123"/>
      <c r="W35" s="123"/>
      <c r="X35" s="117"/>
      <c r="Y35" s="128"/>
      <c r="Z35" s="128"/>
      <c r="AA35" s="117"/>
      <c r="AB35" s="128"/>
      <c r="AC35" s="128"/>
      <c r="AD35" s="648"/>
      <c r="AE35" s="648"/>
      <c r="AF35" s="123"/>
    </row>
    <row r="36" spans="1:32" s="24" customFormat="1" ht="4.9000000000000004" customHeight="1">
      <c r="B36" s="120"/>
      <c r="C36" s="95"/>
      <c r="D36" s="116"/>
      <c r="E36" s="116"/>
      <c r="F36" s="117"/>
      <c r="G36" s="117"/>
      <c r="H36" s="117"/>
      <c r="I36" s="117"/>
      <c r="J36" s="117"/>
      <c r="K36" s="117"/>
      <c r="L36" s="128"/>
      <c r="M36" s="128"/>
      <c r="N36" s="128"/>
      <c r="O36" s="128"/>
      <c r="P36" s="128"/>
      <c r="Q36" s="117"/>
      <c r="R36" s="117"/>
      <c r="S36" s="128"/>
      <c r="T36" s="128"/>
      <c r="U36" s="131"/>
      <c r="V36" s="123"/>
      <c r="W36" s="123"/>
      <c r="X36" s="117"/>
      <c r="Y36" s="128"/>
      <c r="Z36" s="128"/>
      <c r="AA36" s="117"/>
      <c r="AB36" s="128"/>
      <c r="AC36" s="128"/>
      <c r="AD36" s="648"/>
      <c r="AE36" s="648"/>
      <c r="AF36" s="123"/>
    </row>
    <row r="37" spans="1:32" s="24" customFormat="1" ht="19.149999999999999" customHeight="1">
      <c r="A37" s="23"/>
      <c r="B37" s="120" t="s">
        <v>234</v>
      </c>
      <c r="C37" s="95"/>
      <c r="D37" s="116"/>
      <c r="E37" s="116"/>
      <c r="F37" s="117"/>
      <c r="G37" s="117"/>
      <c r="H37" s="117"/>
      <c r="I37" s="117"/>
      <c r="J37" s="117"/>
      <c r="K37" s="117"/>
      <c r="L37" s="128"/>
      <c r="M37" s="128"/>
      <c r="N37" s="128"/>
      <c r="O37" s="128"/>
      <c r="P37" s="128"/>
      <c r="Q37" s="117"/>
      <c r="R37" s="117"/>
      <c r="S37" s="128"/>
      <c r="T37" s="128"/>
      <c r="U37" s="131"/>
      <c r="V37" s="123"/>
      <c r="W37" s="123"/>
      <c r="X37" s="117"/>
      <c r="Y37" s="128"/>
      <c r="Z37" s="128"/>
      <c r="AA37" s="117"/>
      <c r="AB37" s="128"/>
      <c r="AC37" s="128"/>
      <c r="AD37" s="646"/>
      <c r="AE37" s="646"/>
      <c r="AF37" s="123"/>
    </row>
    <row r="38" spans="1:32" s="24" customFormat="1" ht="7.15" customHeight="1">
      <c r="B38" s="120"/>
      <c r="C38" s="95"/>
      <c r="D38" s="116"/>
      <c r="E38" s="116"/>
      <c r="F38" s="117"/>
      <c r="G38" s="117"/>
      <c r="H38" s="117"/>
      <c r="I38" s="117"/>
      <c r="J38" s="117"/>
      <c r="K38" s="117"/>
      <c r="L38" s="128"/>
      <c r="M38" s="128"/>
      <c r="N38" s="128"/>
      <c r="O38" s="128"/>
      <c r="P38" s="128"/>
      <c r="Q38" s="117"/>
      <c r="R38" s="117"/>
      <c r="S38" s="128"/>
      <c r="T38" s="128"/>
      <c r="U38" s="131"/>
      <c r="V38" s="123"/>
      <c r="W38" s="123"/>
      <c r="X38" s="117"/>
      <c r="Y38" s="128"/>
      <c r="Z38" s="128"/>
      <c r="AA38" s="117"/>
      <c r="AB38" s="128"/>
      <c r="AC38" s="128"/>
      <c r="AD38" s="646"/>
      <c r="AE38" s="646"/>
      <c r="AF38" s="123"/>
    </row>
    <row r="39" spans="1:32" s="24" customFormat="1" ht="19.149999999999999" customHeight="1">
      <c r="B39" s="120" t="s">
        <v>234</v>
      </c>
      <c r="C39" s="95"/>
      <c r="D39" s="116"/>
      <c r="E39" s="116"/>
      <c r="F39" s="117"/>
      <c r="G39" s="117"/>
      <c r="H39" s="117"/>
      <c r="I39" s="117"/>
      <c r="J39" s="117"/>
      <c r="K39" s="117"/>
      <c r="L39" s="128"/>
      <c r="M39" s="128"/>
      <c r="N39" s="128"/>
      <c r="O39" s="128"/>
      <c r="P39" s="128"/>
      <c r="Q39" s="117"/>
      <c r="R39" s="117"/>
      <c r="S39" s="128"/>
      <c r="T39" s="128"/>
      <c r="U39" s="131"/>
      <c r="V39" s="123"/>
      <c r="W39" s="123"/>
      <c r="X39" s="117"/>
      <c r="Y39" s="128"/>
      <c r="Z39" s="128"/>
      <c r="AA39" s="117"/>
      <c r="AB39" s="128"/>
      <c r="AC39" s="128"/>
      <c r="AD39" s="646"/>
      <c r="AE39" s="646"/>
      <c r="AF39" s="123"/>
    </row>
    <row r="40" spans="1:32" s="24" customFormat="1" ht="8.25" customHeight="1">
      <c r="B40" s="120"/>
      <c r="C40" s="95"/>
      <c r="D40" s="116"/>
      <c r="E40" s="116"/>
      <c r="F40" s="117"/>
      <c r="G40" s="117"/>
      <c r="H40" s="117"/>
      <c r="I40" s="117"/>
      <c r="J40" s="117"/>
      <c r="K40" s="117"/>
      <c r="L40" s="128"/>
      <c r="M40" s="128"/>
      <c r="N40" s="128"/>
      <c r="O40" s="128"/>
      <c r="P40" s="128"/>
      <c r="Q40" s="117"/>
      <c r="R40" s="117"/>
      <c r="S40" s="128"/>
      <c r="T40" s="128"/>
      <c r="U40" s="131"/>
      <c r="V40" s="123"/>
      <c r="W40" s="123"/>
      <c r="X40" s="117"/>
      <c r="Y40" s="128"/>
      <c r="Z40" s="128"/>
      <c r="AA40" s="117"/>
      <c r="AB40" s="128"/>
      <c r="AC40" s="128"/>
      <c r="AD40" s="438"/>
      <c r="AE40" s="438"/>
      <c r="AF40" s="123"/>
    </row>
    <row r="41" spans="1:32" s="24" customFormat="1" ht="19.149999999999999" customHeight="1">
      <c r="B41" s="120" t="s">
        <v>234</v>
      </c>
      <c r="C41" s="95"/>
      <c r="D41" s="116"/>
      <c r="E41" s="116"/>
      <c r="F41" s="117"/>
      <c r="G41" s="117"/>
      <c r="H41" s="117"/>
      <c r="I41" s="117"/>
      <c r="J41" s="117"/>
      <c r="K41" s="117"/>
      <c r="L41" s="128"/>
      <c r="M41" s="128"/>
      <c r="N41" s="128"/>
      <c r="O41" s="128"/>
      <c r="P41" s="128"/>
      <c r="Q41" s="117"/>
      <c r="R41" s="117"/>
      <c r="S41" s="128"/>
      <c r="T41" s="128"/>
      <c r="U41" s="131"/>
      <c r="V41" s="123"/>
      <c r="W41" s="123"/>
      <c r="X41" s="117"/>
      <c r="Y41" s="128"/>
      <c r="Z41" s="128"/>
      <c r="AA41" s="117"/>
      <c r="AB41" s="128"/>
      <c r="AC41" s="128"/>
      <c r="AD41" s="438"/>
      <c r="AE41" s="438"/>
      <c r="AF41" s="123"/>
    </row>
    <row r="42" spans="1:32" s="24" customFormat="1" ht="6.6" customHeight="1">
      <c r="B42" s="120"/>
      <c r="C42" s="95"/>
      <c r="D42" s="116"/>
      <c r="E42" s="116"/>
      <c r="F42" s="117"/>
      <c r="G42" s="117"/>
      <c r="H42" s="117"/>
      <c r="I42" s="117"/>
      <c r="J42" s="117"/>
      <c r="K42" s="117"/>
      <c r="L42" s="128"/>
      <c r="M42" s="128"/>
      <c r="N42" s="128"/>
      <c r="O42" s="128"/>
      <c r="P42" s="128"/>
      <c r="Q42" s="117"/>
      <c r="R42" s="117"/>
      <c r="S42" s="128"/>
      <c r="T42" s="128"/>
      <c r="U42" s="131"/>
      <c r="V42" s="123"/>
      <c r="W42" s="123"/>
      <c r="X42" s="117"/>
      <c r="Y42" s="128"/>
      <c r="Z42" s="128"/>
      <c r="AA42" s="117"/>
      <c r="AB42" s="128"/>
      <c r="AC42" s="128"/>
      <c r="AD42" s="646"/>
      <c r="AE42" s="646"/>
      <c r="AF42" s="123"/>
    </row>
    <row r="43" spans="1:32" s="24" customFormat="1" ht="19.149999999999999" customHeight="1">
      <c r="B43" s="120" t="s">
        <v>234</v>
      </c>
      <c r="C43" s="95"/>
      <c r="D43" s="116"/>
      <c r="E43" s="116"/>
      <c r="F43" s="117"/>
      <c r="G43" s="117"/>
      <c r="H43" s="117"/>
      <c r="I43" s="117"/>
      <c r="J43" s="117"/>
      <c r="K43" s="117"/>
      <c r="L43" s="128"/>
      <c r="M43" s="128"/>
      <c r="N43" s="128"/>
      <c r="O43" s="128"/>
      <c r="P43" s="128"/>
      <c r="Q43" s="117"/>
      <c r="R43" s="117"/>
      <c r="S43" s="128"/>
      <c r="T43" s="128"/>
      <c r="U43" s="131"/>
      <c r="V43" s="123"/>
      <c r="W43" s="123"/>
      <c r="X43" s="117"/>
      <c r="Y43" s="128"/>
      <c r="Z43" s="128"/>
      <c r="AA43" s="117"/>
      <c r="AB43" s="128"/>
      <c r="AC43" s="128"/>
      <c r="AD43" s="646"/>
      <c r="AE43" s="646"/>
      <c r="AF43" s="123"/>
    </row>
    <row r="44" spans="1:32" s="24" customFormat="1" ht="6.6" customHeight="1">
      <c r="B44" s="120"/>
      <c r="C44" s="95"/>
      <c r="D44" s="116"/>
      <c r="E44" s="116"/>
      <c r="F44" s="117"/>
      <c r="G44" s="117"/>
      <c r="H44" s="117"/>
      <c r="I44" s="117"/>
      <c r="J44" s="117"/>
      <c r="K44" s="117"/>
      <c r="L44" s="128"/>
      <c r="M44" s="128"/>
      <c r="N44" s="128"/>
      <c r="O44" s="128"/>
      <c r="P44" s="128"/>
      <c r="Q44" s="117"/>
      <c r="R44" s="117"/>
      <c r="S44" s="128"/>
      <c r="T44" s="128"/>
      <c r="U44" s="131"/>
      <c r="V44" s="123"/>
      <c r="W44" s="123"/>
      <c r="X44" s="117"/>
      <c r="Y44" s="128"/>
      <c r="Z44" s="128"/>
      <c r="AA44" s="117"/>
      <c r="AB44" s="128"/>
      <c r="AC44" s="128"/>
      <c r="AD44" s="646"/>
      <c r="AE44" s="646"/>
      <c r="AF44" s="123"/>
    </row>
    <row r="45" spans="1:32" s="24" customFormat="1" ht="19.149999999999999" customHeight="1">
      <c r="B45" s="120" t="s">
        <v>234</v>
      </c>
      <c r="C45" s="95"/>
      <c r="D45" s="116"/>
      <c r="E45" s="116"/>
      <c r="F45" s="128"/>
      <c r="G45" s="128"/>
      <c r="H45" s="128"/>
      <c r="I45" s="128"/>
      <c r="J45" s="128"/>
      <c r="K45" s="128"/>
      <c r="L45" s="128"/>
      <c r="M45" s="128"/>
      <c r="N45" s="131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646"/>
      <c r="AE45" s="646"/>
      <c r="AF45" s="123"/>
    </row>
    <row r="46" spans="1:32" s="10" customFormat="1" ht="7.9" customHeight="1">
      <c r="B46" s="120"/>
      <c r="C46" s="95"/>
      <c r="D46" s="116"/>
      <c r="E46" s="116"/>
      <c r="F46" s="117"/>
      <c r="G46" s="117"/>
      <c r="H46" s="117"/>
      <c r="I46" s="117"/>
      <c r="J46" s="117"/>
      <c r="K46" s="117"/>
      <c r="L46" s="128"/>
      <c r="M46" s="128"/>
      <c r="N46" s="128"/>
      <c r="O46" s="117"/>
      <c r="P46" s="128"/>
      <c r="Q46" s="128"/>
      <c r="R46" s="117"/>
      <c r="S46" s="117"/>
      <c r="T46" s="130"/>
      <c r="U46" s="117"/>
      <c r="V46" s="123"/>
      <c r="W46" s="123"/>
      <c r="X46" s="117"/>
      <c r="Y46" s="128"/>
      <c r="Z46" s="128"/>
      <c r="AA46" s="128"/>
      <c r="AB46" s="117"/>
      <c r="AC46" s="128"/>
      <c r="AD46" s="116"/>
      <c r="AE46" s="95"/>
      <c r="AF46" s="117"/>
    </row>
    <row r="47" spans="1:32" s="10" customFormat="1" ht="24" customHeight="1">
      <c r="B47" s="120" t="s">
        <v>234</v>
      </c>
      <c r="C47" s="95"/>
      <c r="D47" s="116"/>
      <c r="E47" s="116"/>
      <c r="F47" s="128"/>
      <c r="G47" s="128"/>
      <c r="H47" s="128"/>
      <c r="I47" s="128"/>
      <c r="J47" s="128"/>
      <c r="K47" s="128"/>
      <c r="L47" s="128"/>
      <c r="M47" s="128"/>
      <c r="N47" s="131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8"/>
      <c r="AB47" s="117"/>
      <c r="AC47" s="128"/>
      <c r="AD47" s="128"/>
      <c r="AE47" s="117"/>
      <c r="AF47" s="117"/>
    </row>
    <row r="48" spans="1:32" s="10" customFormat="1" ht="9" customHeight="1">
      <c r="B48" s="120"/>
      <c r="C48" s="95"/>
      <c r="D48" s="116"/>
      <c r="E48" s="116"/>
      <c r="F48" s="117"/>
      <c r="G48" s="117"/>
      <c r="H48" s="117"/>
      <c r="I48" s="117"/>
      <c r="J48" s="117"/>
      <c r="K48" s="117"/>
      <c r="L48" s="128"/>
      <c r="M48" s="128"/>
      <c r="N48" s="128"/>
      <c r="O48" s="128"/>
      <c r="P48" s="128"/>
      <c r="Q48" s="117"/>
      <c r="R48" s="117"/>
      <c r="S48" s="128"/>
      <c r="T48" s="131"/>
      <c r="U48" s="117"/>
      <c r="V48" s="123"/>
      <c r="W48" s="123"/>
      <c r="X48" s="117"/>
      <c r="Y48" s="128"/>
      <c r="Z48" s="128"/>
      <c r="AA48" s="117"/>
      <c r="AB48" s="128"/>
      <c r="AC48" s="128"/>
      <c r="AD48" s="117"/>
      <c r="AE48" s="117"/>
      <c r="AF48" s="117"/>
    </row>
    <row r="49" spans="1:34" s="10" customFormat="1">
      <c r="B49" s="120" t="s">
        <v>234</v>
      </c>
      <c r="C49" s="95"/>
      <c r="D49" s="116"/>
      <c r="E49" s="116"/>
      <c r="F49" s="128"/>
      <c r="G49" s="128"/>
      <c r="H49" s="128"/>
      <c r="I49" s="128"/>
      <c r="J49" s="128"/>
      <c r="K49" s="128"/>
      <c r="L49" s="128"/>
      <c r="M49" s="128"/>
      <c r="N49" s="131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17"/>
      <c r="AB49" s="128"/>
      <c r="AC49" s="128"/>
      <c r="AD49" s="117"/>
      <c r="AE49" s="117"/>
      <c r="AF49" s="117"/>
    </row>
    <row r="50" spans="1:34" s="10" customFormat="1" ht="31.9" customHeight="1">
      <c r="B50" s="120"/>
      <c r="C50" s="95"/>
      <c r="D50" s="116"/>
      <c r="E50" s="116"/>
      <c r="F50" s="117"/>
      <c r="G50" s="117"/>
      <c r="H50" s="117"/>
      <c r="I50" s="117"/>
      <c r="J50" s="117"/>
      <c r="K50" s="117"/>
      <c r="L50" s="128"/>
      <c r="M50" s="128"/>
      <c r="N50" s="128"/>
      <c r="O50" s="128"/>
      <c r="P50" s="128"/>
      <c r="Q50" s="117"/>
      <c r="R50" s="117"/>
      <c r="S50" s="128"/>
      <c r="T50" s="128"/>
      <c r="U50" s="131"/>
      <c r="V50" s="123"/>
      <c r="W50" s="123"/>
      <c r="X50" s="117"/>
      <c r="Y50" s="123"/>
      <c r="Z50" s="123"/>
      <c r="AA50" s="117"/>
      <c r="AB50" s="123"/>
      <c r="AC50" s="123"/>
      <c r="AD50" s="117"/>
      <c r="AE50" s="117"/>
      <c r="AF50" s="117"/>
    </row>
    <row r="51" spans="1:34" s="10" customFormat="1" ht="24" customHeight="1">
      <c r="B51" s="264" t="s">
        <v>240</v>
      </c>
      <c r="C51" s="95"/>
      <c r="D51" s="116"/>
      <c r="E51" s="116"/>
      <c r="F51" s="117"/>
      <c r="G51" s="117"/>
      <c r="H51" s="117"/>
      <c r="I51" s="117"/>
      <c r="J51" s="117"/>
      <c r="K51" s="117"/>
      <c r="L51" s="128"/>
      <c r="M51" s="128"/>
      <c r="N51" s="128"/>
      <c r="O51" s="128"/>
      <c r="P51" s="128"/>
      <c r="Q51" s="117"/>
      <c r="R51" s="117"/>
      <c r="S51" s="128"/>
      <c r="T51" s="128"/>
      <c r="U51" s="131"/>
      <c r="V51" s="123"/>
      <c r="W51" s="123"/>
      <c r="X51" s="117"/>
      <c r="Y51" s="128"/>
      <c r="Z51" s="128"/>
      <c r="AA51" s="128"/>
      <c r="AB51" s="117"/>
      <c r="AC51" s="128"/>
      <c r="AD51" s="128"/>
      <c r="AE51" s="117"/>
      <c r="AF51" s="117"/>
    </row>
    <row r="52" spans="1:34" s="10" customFormat="1" ht="9" customHeight="1">
      <c r="B52" s="120"/>
      <c r="C52" s="95"/>
      <c r="D52" s="116"/>
      <c r="E52" s="116"/>
      <c r="F52" s="117"/>
      <c r="G52" s="117"/>
      <c r="H52" s="117"/>
      <c r="I52" s="117"/>
      <c r="J52" s="117"/>
      <c r="K52" s="117"/>
      <c r="L52" s="128"/>
      <c r="M52" s="128"/>
      <c r="N52" s="128"/>
      <c r="O52" s="128"/>
      <c r="P52" s="128"/>
      <c r="Q52" s="117"/>
      <c r="R52" s="117"/>
      <c r="S52" s="128"/>
      <c r="T52" s="128"/>
      <c r="U52" s="131"/>
      <c r="V52" s="123"/>
      <c r="W52" s="123"/>
      <c r="X52" s="117"/>
      <c r="Y52" s="128"/>
      <c r="Z52" s="128"/>
      <c r="AA52" s="117"/>
      <c r="AB52" s="123"/>
      <c r="AC52" s="123"/>
      <c r="AD52" s="117"/>
      <c r="AE52" s="117"/>
      <c r="AF52" s="117"/>
    </row>
    <row r="53" spans="1:34" s="10" customFormat="1" ht="19.5" customHeight="1">
      <c r="B53" s="120" t="s">
        <v>233</v>
      </c>
      <c r="C53" s="95"/>
      <c r="D53" s="116"/>
      <c r="E53" s="116"/>
      <c r="F53" s="128"/>
      <c r="G53" s="128"/>
      <c r="H53" s="128"/>
      <c r="I53" s="128"/>
      <c r="J53" s="128"/>
      <c r="K53" s="128"/>
      <c r="L53" s="128"/>
      <c r="M53" s="128"/>
      <c r="N53" s="131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95"/>
      <c r="AB53" s="95"/>
      <c r="AC53" s="95"/>
      <c r="AD53" s="95"/>
      <c r="AE53" s="95"/>
      <c r="AF53" s="123"/>
      <c r="AG53" s="23"/>
      <c r="AH53" s="23"/>
    </row>
    <row r="54" spans="1:34" s="10" customFormat="1" ht="12" customHeight="1">
      <c r="B54" s="120"/>
      <c r="C54" s="95"/>
      <c r="D54" s="116"/>
      <c r="E54" s="116"/>
      <c r="F54" s="117"/>
      <c r="G54" s="117"/>
      <c r="H54" s="117"/>
      <c r="I54" s="117"/>
      <c r="J54" s="117"/>
      <c r="K54" s="117"/>
      <c r="L54" s="128"/>
      <c r="M54" s="128"/>
      <c r="N54" s="128"/>
      <c r="O54" s="117"/>
      <c r="P54" s="128"/>
      <c r="Q54" s="128"/>
      <c r="R54" s="117"/>
      <c r="S54" s="117"/>
      <c r="T54" s="130"/>
      <c r="U54" s="117"/>
      <c r="V54" s="123"/>
      <c r="W54" s="123"/>
      <c r="X54" s="117"/>
      <c r="Y54" s="128"/>
      <c r="Z54" s="128"/>
      <c r="AA54" s="117"/>
      <c r="AB54" s="247"/>
      <c r="AC54" s="135"/>
      <c r="AD54" s="117"/>
      <c r="AE54" s="117"/>
      <c r="AF54" s="117"/>
    </row>
    <row r="55" spans="1:34" s="10" customFormat="1" ht="19.5" customHeight="1">
      <c r="B55" s="120" t="s">
        <v>233</v>
      </c>
      <c r="C55" s="95"/>
      <c r="D55" s="116"/>
      <c r="E55" s="116"/>
      <c r="F55" s="128"/>
      <c r="G55" s="128"/>
      <c r="H55" s="128"/>
      <c r="I55" s="128"/>
      <c r="J55" s="128"/>
      <c r="K55" s="128"/>
      <c r="L55" s="128"/>
      <c r="M55" s="128"/>
      <c r="N55" s="131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17"/>
      <c r="AB55" s="117"/>
      <c r="AC55" s="117"/>
      <c r="AD55" s="117"/>
      <c r="AE55" s="117"/>
      <c r="AF55" s="117"/>
    </row>
    <row r="56" spans="1:34" s="10" customFormat="1" ht="6.6" customHeight="1">
      <c r="A56" s="23"/>
      <c r="B56" s="120"/>
      <c r="C56" s="95"/>
      <c r="D56" s="116"/>
      <c r="E56" s="116"/>
      <c r="F56" s="117"/>
      <c r="G56" s="117"/>
      <c r="H56" s="117"/>
      <c r="I56" s="117"/>
      <c r="J56" s="117"/>
      <c r="K56" s="117"/>
      <c r="L56" s="128"/>
      <c r="M56" s="128"/>
      <c r="N56" s="128"/>
      <c r="O56" s="128"/>
      <c r="P56" s="128"/>
      <c r="Q56" s="117"/>
      <c r="R56" s="117"/>
      <c r="S56" s="128"/>
      <c r="T56" s="131"/>
      <c r="U56" s="117"/>
      <c r="V56" s="123"/>
      <c r="W56" s="123"/>
      <c r="X56" s="117"/>
      <c r="Y56" s="128"/>
      <c r="Z56" s="128"/>
      <c r="AA56" s="23"/>
      <c r="AB56" s="23"/>
      <c r="AC56" s="23"/>
      <c r="AD56" s="23"/>
      <c r="AE56" s="23"/>
    </row>
    <row r="57" spans="1:34" s="10" customFormat="1" ht="33.75" customHeight="1">
      <c r="A57" s="23"/>
      <c r="B57" s="120" t="s">
        <v>233</v>
      </c>
      <c r="C57" s="95"/>
      <c r="D57" s="116"/>
      <c r="E57" s="116"/>
      <c r="F57" s="128"/>
      <c r="G57" s="128"/>
      <c r="H57" s="128"/>
      <c r="I57" s="128"/>
      <c r="J57" s="128"/>
      <c r="K57" s="128"/>
      <c r="L57" s="128"/>
      <c r="M57" s="128"/>
      <c r="N57" s="131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71"/>
      <c r="AB57" s="71"/>
      <c r="AC57" s="71"/>
      <c r="AD57" s="23"/>
      <c r="AE57" s="23"/>
      <c r="AG57" s="1"/>
    </row>
    <row r="58" spans="1:34" s="10" customFormat="1" ht="19.5" customHeight="1">
      <c r="A58" s="23"/>
      <c r="B58" s="23"/>
      <c r="C58" s="23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9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G58" s="1"/>
    </row>
    <row r="59" spans="1:34" s="10" customFormat="1" ht="19.5" customHeight="1">
      <c r="A59" s="23"/>
      <c r="B59" s="23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23"/>
      <c r="AD59" s="23"/>
      <c r="AE59" s="23"/>
      <c r="AG59" s="1"/>
    </row>
    <row r="60" spans="1:34" s="10" customFormat="1" ht="19.5" customHeight="1">
      <c r="A60" s="23"/>
      <c r="B60" s="23"/>
      <c r="C60" s="23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9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G60" s="1"/>
    </row>
    <row r="61" spans="1:34">
      <c r="A61" s="23"/>
      <c r="B61" s="23"/>
      <c r="C61" s="23"/>
      <c r="D61" s="58"/>
      <c r="E61" s="58"/>
      <c r="F61" s="58"/>
      <c r="G61" s="58"/>
      <c r="H61" s="58"/>
      <c r="I61" s="58"/>
      <c r="J61" s="58"/>
      <c r="K61" s="23"/>
      <c r="L61" s="58"/>
      <c r="M61" s="58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10"/>
    </row>
    <row r="62" spans="1:34">
      <c r="A62" s="23"/>
      <c r="B62" s="65"/>
      <c r="C62" s="23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66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10"/>
    </row>
    <row r="63" spans="1:34" ht="19.5" customHeight="1">
      <c r="A63" s="23"/>
      <c r="B63" s="67"/>
      <c r="C63" s="23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68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10"/>
    </row>
    <row r="64" spans="1:34" ht="19.5" customHeight="1">
      <c r="A64" s="23"/>
      <c r="B64" s="67"/>
      <c r="C64" s="23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9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10"/>
    </row>
    <row r="65" spans="1:33" ht="19.5" customHeight="1">
      <c r="A65" s="23"/>
      <c r="B65" s="67"/>
      <c r="C65" s="23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9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10"/>
    </row>
    <row r="66" spans="1:33" s="10" customFormat="1" ht="19.5" customHeight="1">
      <c r="A66" s="23"/>
      <c r="B66" s="67"/>
      <c r="C66" s="23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9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G66" s="1"/>
    </row>
    <row r="67" spans="1:33" s="10" customFormat="1" ht="19.5" customHeight="1">
      <c r="A67" s="23"/>
      <c r="B67" s="67"/>
      <c r="C67" s="23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9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G67" s="1"/>
    </row>
    <row r="68" spans="1:33" s="10" customFormat="1" ht="19.5" customHeight="1">
      <c r="A68" s="23"/>
      <c r="B68" s="67"/>
      <c r="C68" s="23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9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G68" s="1"/>
    </row>
    <row r="69" spans="1:33" s="10" customFormat="1" ht="19.5" customHeight="1">
      <c r="A69" s="23"/>
      <c r="B69" s="67"/>
      <c r="C69" s="23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9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G69" s="1"/>
    </row>
    <row r="70" spans="1:33" ht="6.75" customHeight="1">
      <c r="A70" s="23"/>
      <c r="B70" s="67"/>
      <c r="C70" s="23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9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10"/>
    </row>
    <row r="71" spans="1:33" s="24" customFormat="1">
      <c r="A71" s="23"/>
      <c r="B71" s="69"/>
      <c r="C71" s="23"/>
      <c r="D71" s="57"/>
      <c r="E71" s="57"/>
      <c r="F71" s="23"/>
      <c r="G71" s="23"/>
      <c r="H71" s="23"/>
      <c r="I71" s="23"/>
      <c r="J71" s="23"/>
      <c r="K71" s="23"/>
      <c r="L71" s="56"/>
      <c r="M71" s="56"/>
      <c r="N71" s="56"/>
      <c r="O71" s="56"/>
      <c r="P71" s="56"/>
      <c r="Q71" s="23"/>
      <c r="R71" s="23"/>
      <c r="S71" s="56"/>
      <c r="T71" s="58"/>
      <c r="U71" s="59"/>
      <c r="V71" s="23"/>
      <c r="W71" s="23"/>
      <c r="X71" s="23"/>
      <c r="Y71" s="56"/>
      <c r="Z71" s="56"/>
      <c r="AA71" s="23"/>
      <c r="AB71" s="56"/>
      <c r="AC71" s="56"/>
      <c r="AD71" s="23"/>
      <c r="AE71" s="23"/>
      <c r="AF71" s="10"/>
      <c r="AG71" s="10"/>
    </row>
    <row r="72" spans="1:33" s="24" customFormat="1">
      <c r="A72" s="23"/>
      <c r="B72" s="65"/>
      <c r="C72" s="23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66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10"/>
      <c r="AG72" s="10"/>
    </row>
    <row r="73" spans="1:33" s="24" customFormat="1">
      <c r="A73" s="23"/>
      <c r="B73" s="67"/>
      <c r="C73" s="23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68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10"/>
      <c r="AG73" s="10"/>
    </row>
    <row r="74" spans="1:33">
      <c r="A74" s="23"/>
      <c r="B74" s="67"/>
      <c r="C74" s="23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9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10"/>
    </row>
    <row r="75" spans="1:33">
      <c r="A75" s="23"/>
      <c r="B75" s="67"/>
      <c r="C75" s="23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9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10"/>
    </row>
    <row r="76" spans="1:33">
      <c r="A76" s="23"/>
      <c r="B76" s="67"/>
      <c r="C76" s="23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9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10"/>
    </row>
    <row r="77" spans="1:33">
      <c r="A77" s="23"/>
      <c r="B77" s="67"/>
      <c r="C77" s="23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9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10"/>
    </row>
    <row r="78" spans="1:33">
      <c r="A78" s="23"/>
      <c r="B78" s="67"/>
      <c r="C78" s="23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9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10"/>
    </row>
    <row r="79" spans="1:33">
      <c r="A79" s="23"/>
      <c r="B79" s="67"/>
      <c r="C79" s="23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9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10"/>
    </row>
    <row r="80" spans="1:33" ht="7.5" customHeight="1">
      <c r="A80" s="23"/>
      <c r="B80" s="67"/>
      <c r="C80" s="23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9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10"/>
    </row>
    <row r="81" spans="1:32">
      <c r="A81" s="23"/>
      <c r="B81" s="23"/>
      <c r="C81" s="23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9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10"/>
    </row>
    <row r="82" spans="1:32">
      <c r="A82" s="23"/>
      <c r="B82" s="65"/>
      <c r="C82" s="23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66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10"/>
    </row>
    <row r="83" spans="1:32">
      <c r="A83" s="23"/>
      <c r="B83" s="67"/>
      <c r="C83" s="23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68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10"/>
    </row>
    <row r="84" spans="1:32">
      <c r="A84" s="23"/>
      <c r="B84" s="67"/>
      <c r="C84" s="23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9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10"/>
    </row>
    <row r="85" spans="1:32">
      <c r="A85" s="23"/>
      <c r="B85" s="67"/>
      <c r="C85" s="23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9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10"/>
    </row>
    <row r="86" spans="1:32">
      <c r="A86" s="23"/>
      <c r="B86" s="67"/>
      <c r="C86" s="23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9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10"/>
    </row>
    <row r="87" spans="1:32">
      <c r="A87" s="23"/>
      <c r="B87" s="67"/>
      <c r="C87" s="23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9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10"/>
    </row>
    <row r="88" spans="1:32">
      <c r="A88" s="23"/>
      <c r="B88" s="67"/>
      <c r="C88" s="23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9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10"/>
    </row>
    <row r="89" spans="1:32">
      <c r="A89" s="23"/>
      <c r="B89" s="67"/>
      <c r="C89" s="23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9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10"/>
    </row>
    <row r="90" spans="1:32" ht="7.5" customHeight="1">
      <c r="A90" s="23"/>
      <c r="B90" s="67"/>
      <c r="C90" s="23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9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10"/>
    </row>
    <row r="91" spans="1:32" ht="14.25" customHeight="1">
      <c r="A91" s="23"/>
      <c r="B91" s="67"/>
      <c r="C91" s="23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9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10"/>
    </row>
    <row r="92" spans="1:32" ht="14.25" customHeight="1">
      <c r="A92" s="23"/>
      <c r="B92" s="67"/>
      <c r="C92" s="23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9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10"/>
    </row>
    <row r="93" spans="1:3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10"/>
    </row>
    <row r="94" spans="1:32">
      <c r="A94" s="23"/>
      <c r="B94" s="70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70"/>
      <c r="X94" s="23"/>
      <c r="Y94" s="23"/>
      <c r="Z94" s="23"/>
      <c r="AA94" s="23"/>
      <c r="AB94" s="23"/>
      <c r="AC94" s="23"/>
      <c r="AD94" s="23"/>
      <c r="AE94" s="23"/>
      <c r="AF94" s="10"/>
    </row>
    <row r="95" spans="1:32">
      <c r="A95" s="10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10"/>
      <c r="V95" s="10"/>
      <c r="W95" s="10"/>
      <c r="X95" s="10"/>
      <c r="Y95" s="10"/>
      <c r="Z95" s="10"/>
      <c r="AA95" s="10"/>
      <c r="AB95" s="10"/>
      <c r="AC95" s="62"/>
      <c r="AD95" s="10"/>
      <c r="AE95" s="10"/>
      <c r="AF95" s="10"/>
    </row>
    <row r="96" spans="1:32">
      <c r="A96" s="10"/>
      <c r="B96" s="10"/>
      <c r="C96" s="10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4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</row>
    <row r="97" spans="1:32">
      <c r="A97" s="10"/>
      <c r="B97" s="10"/>
      <c r="C97" s="10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4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</row>
    <row r="98" spans="1:32">
      <c r="A98" s="10"/>
      <c r="B98" s="10"/>
      <c r="C98" s="10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4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</row>
  </sheetData>
  <mergeCells count="18">
    <mergeCell ref="AD23:AE23"/>
    <mergeCell ref="AD21:AE22"/>
    <mergeCell ref="AD44:AE44"/>
    <mergeCell ref="AD45:AE45"/>
    <mergeCell ref="AD43:AE43"/>
    <mergeCell ref="A7:Z7"/>
    <mergeCell ref="A8:Z8"/>
    <mergeCell ref="AD35:AE36"/>
    <mergeCell ref="AD42:AE42"/>
    <mergeCell ref="AD39:AE39"/>
    <mergeCell ref="AD38:AE38"/>
    <mergeCell ref="AD37:AE37"/>
    <mergeCell ref="AD32:AE32"/>
    <mergeCell ref="AD28:AE28"/>
    <mergeCell ref="AD27:AE27"/>
    <mergeCell ref="AD26:AE26"/>
    <mergeCell ref="AD25:AE25"/>
    <mergeCell ref="AD24:AE24"/>
  </mergeCells>
  <printOptions horizontalCentered="1"/>
  <pageMargins left="0.15748031496062992" right="0.15748031496062992" top="0.31496062992125984" bottom="0.39370078740157483" header="0.31496062992125984" footer="0.31496062992125984"/>
  <pageSetup scale="90"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26"/>
  <sheetViews>
    <sheetView workbookViewId="0">
      <selection activeCell="AI9" sqref="AI9"/>
    </sheetView>
  </sheetViews>
  <sheetFormatPr baseColWidth="10" defaultColWidth="11.42578125" defaultRowHeight="21"/>
  <cols>
    <col min="1" max="1" width="6.5703125" style="340" customWidth="1"/>
    <col min="2" max="31" width="4.5703125" style="340" customWidth="1"/>
    <col min="32" max="16384" width="11.42578125" style="340"/>
  </cols>
  <sheetData>
    <row r="2" spans="1:31">
      <c r="G2" s="657" t="s">
        <v>48</v>
      </c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7"/>
      <c r="V2" s="657"/>
      <c r="W2" s="657"/>
      <c r="X2" s="657"/>
    </row>
    <row r="4" spans="1:31">
      <c r="T4" s="340" t="s">
        <v>334</v>
      </c>
    </row>
    <row r="5" spans="1:31" ht="21.75" thickBot="1"/>
    <row r="6" spans="1:31">
      <c r="A6" s="368" t="s">
        <v>266</v>
      </c>
      <c r="B6" s="658" t="s">
        <v>303</v>
      </c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5"/>
      <c r="Q6" s="655"/>
      <c r="R6" s="655"/>
      <c r="S6" s="655"/>
      <c r="T6" s="655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6"/>
    </row>
    <row r="7" spans="1:31" ht="29.25" customHeight="1">
      <c r="A7" s="369"/>
      <c r="B7" s="347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346"/>
      <c r="AD7" s="346"/>
      <c r="AE7" s="370"/>
    </row>
    <row r="8" spans="1:31">
      <c r="A8" s="649" t="s">
        <v>304</v>
      </c>
      <c r="B8" s="650"/>
      <c r="C8" s="650"/>
      <c r="D8" s="650"/>
      <c r="E8" s="650"/>
      <c r="F8" s="650"/>
      <c r="G8" s="650"/>
      <c r="H8" s="650"/>
      <c r="I8" s="650"/>
      <c r="J8" s="650"/>
      <c r="K8" s="650"/>
      <c r="L8" s="650"/>
      <c r="M8" s="650"/>
      <c r="N8" s="650"/>
      <c r="O8" s="650"/>
      <c r="P8" s="650"/>
      <c r="Q8" s="650"/>
      <c r="R8" s="650"/>
      <c r="S8" s="650"/>
      <c r="T8" s="650"/>
      <c r="U8" s="650"/>
      <c r="V8" s="651"/>
      <c r="W8" s="652" t="s">
        <v>305</v>
      </c>
      <c r="X8" s="650"/>
      <c r="Y8" s="650"/>
      <c r="Z8" s="650"/>
      <c r="AA8" s="650"/>
      <c r="AB8" s="650"/>
      <c r="AC8" s="650"/>
      <c r="AD8" s="650"/>
      <c r="AE8" s="653"/>
    </row>
    <row r="9" spans="1:31" ht="32.25" customHeight="1" thickBot="1">
      <c r="A9" s="383"/>
      <c r="B9" s="357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50"/>
      <c r="W9" s="348"/>
      <c r="X9" s="349"/>
      <c r="Y9" s="349"/>
      <c r="Z9" s="349"/>
      <c r="AA9" s="349"/>
      <c r="AB9" s="349"/>
      <c r="AC9" s="349"/>
      <c r="AD9" s="349"/>
      <c r="AE9" s="371"/>
    </row>
    <row r="10" spans="1:31">
      <c r="A10" s="384" t="s">
        <v>306</v>
      </c>
      <c r="B10" s="385"/>
      <c r="C10" s="385"/>
      <c r="D10" s="385"/>
      <c r="E10" s="386"/>
      <c r="F10" s="368" t="s">
        <v>310</v>
      </c>
      <c r="G10" s="387"/>
      <c r="H10" s="387"/>
      <c r="I10" s="387"/>
      <c r="J10" s="388"/>
      <c r="K10" s="368" t="s">
        <v>315</v>
      </c>
      <c r="L10" s="387"/>
      <c r="M10" s="387"/>
      <c r="N10" s="387"/>
      <c r="O10" s="388"/>
      <c r="P10" s="654" t="s">
        <v>316</v>
      </c>
      <c r="Q10" s="655"/>
      <c r="R10" s="655"/>
      <c r="S10" s="655"/>
      <c r="T10" s="656"/>
      <c r="U10" s="654" t="s">
        <v>316</v>
      </c>
      <c r="V10" s="655"/>
      <c r="W10" s="655"/>
      <c r="X10" s="655"/>
      <c r="Y10" s="656"/>
      <c r="Z10" s="384" t="s">
        <v>326</v>
      </c>
      <c r="AA10" s="389"/>
      <c r="AB10" s="389"/>
      <c r="AC10" s="389"/>
      <c r="AD10" s="389"/>
      <c r="AE10" s="390"/>
    </row>
    <row r="11" spans="1:31">
      <c r="A11" s="358" t="s">
        <v>321</v>
      </c>
      <c r="B11" s="345"/>
      <c r="C11" s="343"/>
      <c r="D11" s="344"/>
      <c r="E11" s="359"/>
      <c r="F11" s="383" t="s">
        <v>311</v>
      </c>
      <c r="G11" s="350"/>
      <c r="H11" s="349"/>
      <c r="I11" s="349"/>
      <c r="J11" s="371"/>
      <c r="K11" s="383" t="s">
        <v>311</v>
      </c>
      <c r="L11" s="350"/>
      <c r="M11" s="349"/>
      <c r="N11" s="349"/>
      <c r="O11" s="371"/>
      <c r="P11" s="383" t="s">
        <v>317</v>
      </c>
      <c r="Q11" s="350"/>
      <c r="R11" s="349"/>
      <c r="S11" s="349"/>
      <c r="T11" s="371"/>
      <c r="U11" s="383" t="s">
        <v>325</v>
      </c>
      <c r="V11" s="350"/>
      <c r="W11" s="349"/>
      <c r="X11" s="349"/>
      <c r="Y11" s="371"/>
      <c r="Z11" s="358" t="s">
        <v>317</v>
      </c>
      <c r="AA11" s="344"/>
      <c r="AB11" s="345"/>
      <c r="AC11" s="348"/>
      <c r="AD11" s="349"/>
      <c r="AE11" s="371"/>
    </row>
    <row r="12" spans="1:31">
      <c r="A12" s="358" t="s">
        <v>307</v>
      </c>
      <c r="B12" s="354"/>
      <c r="C12" s="343"/>
      <c r="D12" s="344"/>
      <c r="E12" s="359"/>
      <c r="F12" s="358" t="s">
        <v>312</v>
      </c>
      <c r="G12" s="345"/>
      <c r="H12" s="344"/>
      <c r="I12" s="344"/>
      <c r="J12" s="359"/>
      <c r="K12" s="358" t="s">
        <v>312</v>
      </c>
      <c r="L12" s="345"/>
      <c r="M12" s="344"/>
      <c r="N12" s="344"/>
      <c r="O12" s="359"/>
      <c r="P12" s="358" t="s">
        <v>318</v>
      </c>
      <c r="Q12" s="345"/>
      <c r="R12" s="344"/>
      <c r="S12" s="344"/>
      <c r="T12" s="359"/>
      <c r="U12" s="358" t="s">
        <v>322</v>
      </c>
      <c r="V12" s="345"/>
      <c r="W12" s="344"/>
      <c r="X12" s="344"/>
      <c r="Y12" s="359"/>
      <c r="Z12" s="358" t="s">
        <v>318</v>
      </c>
      <c r="AA12" s="344"/>
      <c r="AB12" s="345"/>
      <c r="AC12" s="348"/>
      <c r="AD12" s="349"/>
      <c r="AE12" s="371"/>
    </row>
    <row r="13" spans="1:31">
      <c r="A13" s="358" t="s">
        <v>308</v>
      </c>
      <c r="B13" s="354"/>
      <c r="C13" s="343"/>
      <c r="D13" s="344"/>
      <c r="E13" s="359"/>
      <c r="F13" s="372" t="s">
        <v>313</v>
      </c>
      <c r="G13" s="355"/>
      <c r="H13" s="356"/>
      <c r="I13" s="356"/>
      <c r="J13" s="381"/>
      <c r="K13" s="372" t="s">
        <v>313</v>
      </c>
      <c r="L13" s="355"/>
      <c r="M13" s="356"/>
      <c r="N13" s="356"/>
      <c r="O13" s="381"/>
      <c r="P13" s="372" t="s">
        <v>319</v>
      </c>
      <c r="Q13" s="355"/>
      <c r="R13" s="356"/>
      <c r="S13" s="356"/>
      <c r="T13" s="381"/>
      <c r="U13" s="372" t="s">
        <v>323</v>
      </c>
      <c r="V13" s="355"/>
      <c r="W13" s="356"/>
      <c r="X13" s="356"/>
      <c r="Y13" s="381"/>
      <c r="Z13" s="358" t="s">
        <v>319</v>
      </c>
      <c r="AA13" s="344"/>
      <c r="AB13" s="345"/>
      <c r="AC13" s="343"/>
      <c r="AD13" s="344"/>
      <c r="AE13" s="359"/>
    </row>
    <row r="14" spans="1:31">
      <c r="A14" s="372" t="s">
        <v>309</v>
      </c>
      <c r="B14" s="353"/>
      <c r="C14" s="343"/>
      <c r="D14" s="344"/>
      <c r="E14" s="359"/>
      <c r="F14" s="372" t="s">
        <v>314</v>
      </c>
      <c r="G14" s="355"/>
      <c r="H14" s="356"/>
      <c r="I14" s="356"/>
      <c r="J14" s="381"/>
      <c r="K14" s="372" t="s">
        <v>314</v>
      </c>
      <c r="L14" s="355"/>
      <c r="M14" s="356"/>
      <c r="N14" s="356"/>
      <c r="O14" s="381"/>
      <c r="P14" s="372" t="s">
        <v>320</v>
      </c>
      <c r="Q14" s="355"/>
      <c r="R14" s="356"/>
      <c r="S14" s="356"/>
      <c r="T14" s="381"/>
      <c r="U14" s="372" t="s">
        <v>324</v>
      </c>
      <c r="V14" s="355"/>
      <c r="W14" s="356"/>
      <c r="X14" s="356"/>
      <c r="Y14" s="381"/>
      <c r="Z14" s="383" t="s">
        <v>320</v>
      </c>
      <c r="AA14" s="349"/>
      <c r="AB14" s="350"/>
      <c r="AC14" s="351"/>
      <c r="AD14" s="341"/>
      <c r="AE14" s="373"/>
    </row>
    <row r="15" spans="1:31" ht="21.75" thickBot="1">
      <c r="A15" s="374" t="s">
        <v>327</v>
      </c>
      <c r="B15" s="375"/>
      <c r="C15" s="376"/>
      <c r="D15" s="377"/>
      <c r="E15" s="380"/>
      <c r="F15" s="374" t="s">
        <v>327</v>
      </c>
      <c r="G15" s="375"/>
      <c r="H15" s="376"/>
      <c r="I15" s="377"/>
      <c r="J15" s="380"/>
      <c r="K15" s="374" t="s">
        <v>327</v>
      </c>
      <c r="L15" s="375"/>
      <c r="M15" s="376"/>
      <c r="N15" s="377"/>
      <c r="O15" s="380"/>
      <c r="P15" s="374" t="s">
        <v>327</v>
      </c>
      <c r="Q15" s="375"/>
      <c r="R15" s="376"/>
      <c r="S15" s="377"/>
      <c r="T15" s="380"/>
      <c r="U15" s="374" t="s">
        <v>327</v>
      </c>
      <c r="V15" s="375"/>
      <c r="W15" s="376"/>
      <c r="X15" s="377"/>
      <c r="Y15" s="380"/>
      <c r="Z15" s="374" t="s">
        <v>327</v>
      </c>
      <c r="AA15" s="379"/>
      <c r="AB15" s="378"/>
      <c r="AC15" s="377"/>
      <c r="AD15" s="377"/>
      <c r="AE15" s="380"/>
    </row>
    <row r="16" spans="1:31" ht="21.75" thickBot="1">
      <c r="A16" s="392" t="s">
        <v>328</v>
      </c>
      <c r="B16" s="393"/>
      <c r="C16" s="394"/>
      <c r="D16" s="394"/>
      <c r="E16" s="394"/>
      <c r="F16" s="394"/>
      <c r="G16" s="394"/>
      <c r="H16" s="394"/>
      <c r="I16" s="394"/>
      <c r="J16" s="394"/>
      <c r="K16" s="394"/>
      <c r="L16" s="394"/>
      <c r="M16" s="395"/>
      <c r="N16" s="394"/>
      <c r="O16" s="394"/>
      <c r="P16" s="394"/>
      <c r="Q16" s="394"/>
      <c r="R16" s="394"/>
      <c r="S16" s="394"/>
      <c r="T16" s="394"/>
      <c r="U16" s="394"/>
      <c r="V16" s="394"/>
      <c r="W16" s="394"/>
      <c r="X16" s="394"/>
      <c r="Y16" s="394"/>
      <c r="Z16" s="394"/>
      <c r="AA16" s="394"/>
      <c r="AB16" s="394"/>
      <c r="AC16" s="394"/>
      <c r="AD16" s="394"/>
      <c r="AE16" s="395"/>
    </row>
    <row r="17" spans="1:31">
      <c r="A17" s="372" t="s">
        <v>329</v>
      </c>
      <c r="B17" s="353"/>
      <c r="C17" s="356"/>
      <c r="D17" s="356"/>
      <c r="E17" s="356"/>
      <c r="F17" s="356"/>
      <c r="G17" s="356"/>
      <c r="H17" s="356"/>
      <c r="I17" s="352"/>
      <c r="J17" s="356"/>
      <c r="K17" s="356"/>
      <c r="L17" s="381"/>
      <c r="M17" s="353" t="s">
        <v>31</v>
      </c>
      <c r="N17" s="356"/>
      <c r="O17" s="356"/>
      <c r="P17" s="356"/>
      <c r="Q17" s="356"/>
      <c r="R17" s="356"/>
      <c r="S17" s="356"/>
      <c r="T17" s="356"/>
      <c r="U17" s="356"/>
      <c r="V17" s="356"/>
      <c r="W17" s="356"/>
      <c r="X17" s="356"/>
      <c r="Y17" s="356"/>
      <c r="Z17" s="356"/>
      <c r="AA17" s="356"/>
      <c r="AB17" s="356"/>
      <c r="AC17" s="356"/>
      <c r="AD17" s="356"/>
      <c r="AE17" s="381"/>
    </row>
    <row r="18" spans="1:31">
      <c r="A18" s="358" t="s">
        <v>330</v>
      </c>
      <c r="B18" s="344"/>
      <c r="C18" s="344"/>
      <c r="D18" s="344"/>
      <c r="E18" s="344"/>
      <c r="F18" s="344"/>
      <c r="G18" s="344"/>
      <c r="H18" s="344"/>
      <c r="I18" s="343"/>
      <c r="J18" s="344"/>
      <c r="K18" s="344"/>
      <c r="L18" s="359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59"/>
    </row>
    <row r="19" spans="1:31">
      <c r="A19" s="358" t="s">
        <v>331</v>
      </c>
      <c r="B19" s="346"/>
      <c r="C19" s="346"/>
      <c r="D19" s="344"/>
      <c r="E19" s="344"/>
      <c r="F19" s="344"/>
      <c r="G19" s="344"/>
      <c r="H19" s="344"/>
      <c r="I19" s="343"/>
      <c r="J19" s="344"/>
      <c r="K19" s="344"/>
      <c r="L19" s="359"/>
      <c r="M19" s="344"/>
      <c r="N19" s="344"/>
      <c r="O19" s="344"/>
      <c r="P19" s="344"/>
      <c r="Q19" s="344"/>
      <c r="R19" s="344"/>
      <c r="S19" s="344"/>
      <c r="T19" s="344"/>
      <c r="U19" s="344"/>
      <c r="V19" s="344"/>
      <c r="W19" s="344"/>
      <c r="X19" s="344"/>
      <c r="Y19" s="344"/>
      <c r="Z19" s="344"/>
      <c r="AA19" s="344"/>
      <c r="AB19" s="344"/>
      <c r="AC19" s="344"/>
      <c r="AD19" s="344"/>
      <c r="AE19" s="359"/>
    </row>
    <row r="20" spans="1:31" ht="21.75" thickBot="1">
      <c r="A20" s="360" t="s">
        <v>332</v>
      </c>
      <c r="B20" s="361"/>
      <c r="C20" s="361"/>
      <c r="D20" s="362"/>
      <c r="E20" s="362"/>
      <c r="F20" s="362"/>
      <c r="G20" s="362"/>
      <c r="H20" s="362"/>
      <c r="I20" s="363"/>
      <c r="J20" s="364"/>
      <c r="K20" s="364"/>
      <c r="L20" s="391"/>
      <c r="M20" s="362"/>
      <c r="N20" s="362"/>
      <c r="O20" s="362"/>
      <c r="P20" s="362"/>
      <c r="Q20" s="362"/>
      <c r="R20" s="362"/>
      <c r="S20" s="362"/>
      <c r="T20" s="362"/>
      <c r="U20" s="362"/>
      <c r="V20" s="362"/>
      <c r="W20" s="362"/>
      <c r="X20" s="362"/>
      <c r="Y20" s="362"/>
      <c r="Z20" s="362"/>
      <c r="AA20" s="362"/>
      <c r="AB20" s="362"/>
      <c r="AC20" s="362"/>
      <c r="AD20" s="362"/>
      <c r="AE20" s="367"/>
    </row>
    <row r="21" spans="1:31" ht="6.75" customHeight="1">
      <c r="A21" s="341"/>
      <c r="B21" s="342"/>
      <c r="C21" s="342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</row>
    <row r="22" spans="1:31" ht="15" customHeight="1" thickBot="1">
      <c r="A22" s="341"/>
      <c r="B22" s="342"/>
      <c r="C22" s="342"/>
      <c r="D22" s="341"/>
      <c r="E22" s="341"/>
      <c r="F22" s="341"/>
      <c r="G22" s="341"/>
      <c r="H22" s="341"/>
      <c r="I22" s="341"/>
      <c r="J22" s="341"/>
      <c r="K22" s="341"/>
      <c r="L22" s="341"/>
      <c r="M22" s="341"/>
      <c r="N22" s="341"/>
      <c r="O22" s="341"/>
    </row>
    <row r="23" spans="1:31">
      <c r="A23" s="368" t="s">
        <v>266</v>
      </c>
      <c r="B23" s="658" t="s">
        <v>303</v>
      </c>
      <c r="C23" s="655"/>
      <c r="D23" s="655"/>
      <c r="E23" s="655"/>
      <c r="F23" s="655"/>
      <c r="G23" s="655"/>
      <c r="H23" s="655"/>
      <c r="I23" s="655"/>
      <c r="J23" s="655"/>
      <c r="K23" s="655"/>
      <c r="L23" s="655"/>
      <c r="M23" s="655"/>
      <c r="N23" s="655"/>
      <c r="O23" s="655"/>
      <c r="P23" s="655"/>
      <c r="Q23" s="655"/>
      <c r="R23" s="655"/>
      <c r="S23" s="655"/>
      <c r="T23" s="655"/>
      <c r="U23" s="655"/>
      <c r="V23" s="655"/>
      <c r="W23" s="655"/>
      <c r="X23" s="655"/>
      <c r="Y23" s="655"/>
      <c r="Z23" s="655"/>
      <c r="AA23" s="655"/>
      <c r="AB23" s="655"/>
      <c r="AC23" s="655"/>
      <c r="AD23" s="655"/>
      <c r="AE23" s="656"/>
    </row>
    <row r="24" spans="1:31">
      <c r="A24" s="369"/>
      <c r="B24" s="347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6"/>
      <c r="AC24" s="346"/>
      <c r="AD24" s="346"/>
      <c r="AE24" s="370"/>
    </row>
    <row r="25" spans="1:31">
      <c r="A25" s="649" t="s">
        <v>304</v>
      </c>
      <c r="B25" s="650"/>
      <c r="C25" s="650"/>
      <c r="D25" s="650"/>
      <c r="E25" s="650"/>
      <c r="F25" s="650"/>
      <c r="G25" s="650"/>
      <c r="H25" s="650"/>
      <c r="I25" s="650"/>
      <c r="J25" s="650"/>
      <c r="K25" s="650"/>
      <c r="L25" s="650"/>
      <c r="M25" s="650"/>
      <c r="N25" s="650"/>
      <c r="O25" s="650"/>
      <c r="P25" s="650"/>
      <c r="Q25" s="650"/>
      <c r="R25" s="650"/>
      <c r="S25" s="650"/>
      <c r="T25" s="650"/>
      <c r="U25" s="650"/>
      <c r="V25" s="651"/>
      <c r="W25" s="652" t="s">
        <v>305</v>
      </c>
      <c r="X25" s="650"/>
      <c r="Y25" s="650"/>
      <c r="Z25" s="650"/>
      <c r="AA25" s="650"/>
      <c r="AB25" s="650"/>
      <c r="AC25" s="650"/>
      <c r="AD25" s="650"/>
      <c r="AE25" s="653"/>
    </row>
    <row r="26" spans="1:31" ht="21.75" thickBot="1">
      <c r="A26" s="383"/>
      <c r="B26" s="357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50"/>
      <c r="W26" s="348"/>
      <c r="X26" s="349"/>
      <c r="Y26" s="349"/>
      <c r="Z26" s="349"/>
      <c r="AA26" s="349"/>
      <c r="AB26" s="349"/>
      <c r="AC26" s="349"/>
      <c r="AD26" s="349"/>
      <c r="AE26" s="371"/>
    </row>
    <row r="27" spans="1:31">
      <c r="A27" s="384" t="s">
        <v>306</v>
      </c>
      <c r="B27" s="385"/>
      <c r="C27" s="385"/>
      <c r="D27" s="385"/>
      <c r="E27" s="386"/>
      <c r="F27" s="368" t="s">
        <v>310</v>
      </c>
      <c r="G27" s="387"/>
      <c r="H27" s="387"/>
      <c r="I27" s="387"/>
      <c r="J27" s="388"/>
      <c r="K27" s="368" t="s">
        <v>315</v>
      </c>
      <c r="L27" s="387"/>
      <c r="M27" s="387"/>
      <c r="N27" s="387"/>
      <c r="O27" s="388"/>
      <c r="P27" s="654" t="s">
        <v>316</v>
      </c>
      <c r="Q27" s="655"/>
      <c r="R27" s="655"/>
      <c r="S27" s="655"/>
      <c r="T27" s="656"/>
      <c r="U27" s="654" t="s">
        <v>316</v>
      </c>
      <c r="V27" s="655"/>
      <c r="W27" s="655"/>
      <c r="X27" s="655"/>
      <c r="Y27" s="656"/>
      <c r="Z27" s="384" t="s">
        <v>326</v>
      </c>
      <c r="AA27" s="389"/>
      <c r="AB27" s="389"/>
      <c r="AC27" s="389"/>
      <c r="AD27" s="389"/>
      <c r="AE27" s="390"/>
    </row>
    <row r="28" spans="1:31">
      <c r="A28" s="358" t="s">
        <v>321</v>
      </c>
      <c r="B28" s="345"/>
      <c r="C28" s="343"/>
      <c r="D28" s="344"/>
      <c r="E28" s="359"/>
      <c r="F28" s="383" t="s">
        <v>311</v>
      </c>
      <c r="G28" s="350"/>
      <c r="H28" s="349"/>
      <c r="I28" s="349"/>
      <c r="J28" s="371"/>
      <c r="K28" s="383" t="s">
        <v>311</v>
      </c>
      <c r="L28" s="350"/>
      <c r="M28" s="349"/>
      <c r="N28" s="349"/>
      <c r="O28" s="371"/>
      <c r="P28" s="383" t="s">
        <v>317</v>
      </c>
      <c r="Q28" s="350"/>
      <c r="R28" s="349"/>
      <c r="S28" s="349"/>
      <c r="T28" s="371"/>
      <c r="U28" s="383" t="s">
        <v>325</v>
      </c>
      <c r="V28" s="350"/>
      <c r="W28" s="349"/>
      <c r="X28" s="349"/>
      <c r="Y28" s="371"/>
      <c r="Z28" s="358" t="s">
        <v>317</v>
      </c>
      <c r="AA28" s="344"/>
      <c r="AB28" s="345"/>
      <c r="AC28" s="348"/>
      <c r="AD28" s="349"/>
      <c r="AE28" s="371"/>
    </row>
    <row r="29" spans="1:31">
      <c r="A29" s="358" t="s">
        <v>307</v>
      </c>
      <c r="B29" s="354"/>
      <c r="C29" s="343"/>
      <c r="D29" s="344"/>
      <c r="E29" s="359"/>
      <c r="F29" s="358" t="s">
        <v>312</v>
      </c>
      <c r="G29" s="345"/>
      <c r="H29" s="344"/>
      <c r="I29" s="344"/>
      <c r="J29" s="359"/>
      <c r="K29" s="358" t="s">
        <v>312</v>
      </c>
      <c r="L29" s="345"/>
      <c r="M29" s="344"/>
      <c r="N29" s="344"/>
      <c r="O29" s="359"/>
      <c r="P29" s="358" t="s">
        <v>318</v>
      </c>
      <c r="Q29" s="345"/>
      <c r="R29" s="344"/>
      <c r="S29" s="344"/>
      <c r="T29" s="359"/>
      <c r="U29" s="358" t="s">
        <v>322</v>
      </c>
      <c r="V29" s="345"/>
      <c r="W29" s="344"/>
      <c r="X29" s="344"/>
      <c r="Y29" s="359"/>
      <c r="Z29" s="358" t="s">
        <v>318</v>
      </c>
      <c r="AA29" s="344"/>
      <c r="AB29" s="345"/>
      <c r="AC29" s="348"/>
      <c r="AD29" s="349"/>
      <c r="AE29" s="371"/>
    </row>
    <row r="30" spans="1:31">
      <c r="A30" s="358" t="s">
        <v>308</v>
      </c>
      <c r="B30" s="354"/>
      <c r="C30" s="343"/>
      <c r="D30" s="344"/>
      <c r="E30" s="359"/>
      <c r="F30" s="372" t="s">
        <v>313</v>
      </c>
      <c r="G30" s="355"/>
      <c r="H30" s="356"/>
      <c r="I30" s="356"/>
      <c r="J30" s="381"/>
      <c r="K30" s="372" t="s">
        <v>313</v>
      </c>
      <c r="L30" s="355"/>
      <c r="M30" s="356"/>
      <c r="N30" s="356"/>
      <c r="O30" s="381"/>
      <c r="P30" s="372" t="s">
        <v>319</v>
      </c>
      <c r="Q30" s="355"/>
      <c r="R30" s="356"/>
      <c r="S30" s="356"/>
      <c r="T30" s="381"/>
      <c r="U30" s="372" t="s">
        <v>323</v>
      </c>
      <c r="V30" s="355"/>
      <c r="W30" s="356"/>
      <c r="X30" s="356"/>
      <c r="Y30" s="381"/>
      <c r="Z30" s="358" t="s">
        <v>319</v>
      </c>
      <c r="AA30" s="344"/>
      <c r="AB30" s="345"/>
      <c r="AC30" s="343"/>
      <c r="AD30" s="344"/>
      <c r="AE30" s="359"/>
    </row>
    <row r="31" spans="1:31">
      <c r="A31" s="372" t="s">
        <v>309</v>
      </c>
      <c r="B31" s="353"/>
      <c r="C31" s="343"/>
      <c r="D31" s="344"/>
      <c r="E31" s="359"/>
      <c r="F31" s="372" t="s">
        <v>314</v>
      </c>
      <c r="G31" s="355"/>
      <c r="H31" s="356"/>
      <c r="I31" s="356"/>
      <c r="J31" s="381"/>
      <c r="K31" s="372" t="s">
        <v>314</v>
      </c>
      <c r="L31" s="355"/>
      <c r="M31" s="356"/>
      <c r="N31" s="356"/>
      <c r="O31" s="381"/>
      <c r="P31" s="372" t="s">
        <v>320</v>
      </c>
      <c r="Q31" s="355"/>
      <c r="R31" s="356"/>
      <c r="S31" s="356"/>
      <c r="T31" s="381"/>
      <c r="U31" s="372" t="s">
        <v>324</v>
      </c>
      <c r="V31" s="355"/>
      <c r="W31" s="356"/>
      <c r="X31" s="356"/>
      <c r="Y31" s="381"/>
      <c r="Z31" s="383" t="s">
        <v>320</v>
      </c>
      <c r="AA31" s="349"/>
      <c r="AB31" s="350"/>
      <c r="AC31" s="351"/>
      <c r="AD31" s="341"/>
      <c r="AE31" s="373"/>
    </row>
    <row r="32" spans="1:31" ht="21.75" thickBot="1">
      <c r="A32" s="374" t="s">
        <v>327</v>
      </c>
      <c r="B32" s="375"/>
      <c r="C32" s="376"/>
      <c r="D32" s="377"/>
      <c r="E32" s="380"/>
      <c r="F32" s="374" t="s">
        <v>327</v>
      </c>
      <c r="G32" s="375"/>
      <c r="H32" s="376"/>
      <c r="I32" s="377"/>
      <c r="J32" s="380"/>
      <c r="K32" s="374" t="s">
        <v>327</v>
      </c>
      <c r="L32" s="375"/>
      <c r="M32" s="376"/>
      <c r="N32" s="377"/>
      <c r="O32" s="380"/>
      <c r="P32" s="374" t="s">
        <v>327</v>
      </c>
      <c r="Q32" s="375"/>
      <c r="R32" s="376"/>
      <c r="S32" s="377"/>
      <c r="T32" s="380"/>
      <c r="U32" s="374" t="s">
        <v>327</v>
      </c>
      <c r="V32" s="375"/>
      <c r="W32" s="376"/>
      <c r="X32" s="377"/>
      <c r="Y32" s="380"/>
      <c r="Z32" s="374" t="s">
        <v>327</v>
      </c>
      <c r="AA32" s="379"/>
      <c r="AB32" s="378"/>
      <c r="AC32" s="377"/>
      <c r="AD32" s="377"/>
      <c r="AE32" s="380"/>
    </row>
    <row r="33" spans="1:31" ht="21.75" thickBot="1">
      <c r="A33" s="392" t="s">
        <v>328</v>
      </c>
      <c r="B33" s="393"/>
      <c r="C33" s="394"/>
      <c r="D33" s="394"/>
      <c r="E33" s="394"/>
      <c r="F33" s="394"/>
      <c r="G33" s="394"/>
      <c r="H33" s="394"/>
      <c r="I33" s="394"/>
      <c r="J33" s="394"/>
      <c r="K33" s="394"/>
      <c r="L33" s="394"/>
      <c r="M33" s="395"/>
      <c r="N33" s="394"/>
      <c r="O33" s="394"/>
      <c r="P33" s="394"/>
      <c r="Q33" s="394"/>
      <c r="R33" s="394"/>
      <c r="S33" s="394"/>
      <c r="T33" s="394"/>
      <c r="U33" s="394"/>
      <c r="V33" s="394"/>
      <c r="W33" s="394"/>
      <c r="X33" s="394"/>
      <c r="Y33" s="394"/>
      <c r="Z33" s="394"/>
      <c r="AA33" s="394"/>
      <c r="AB33" s="394"/>
      <c r="AC33" s="394"/>
      <c r="AD33" s="394"/>
      <c r="AE33" s="395"/>
    </row>
    <row r="34" spans="1:31">
      <c r="A34" s="372" t="s">
        <v>329</v>
      </c>
      <c r="B34" s="353"/>
      <c r="C34" s="356"/>
      <c r="D34" s="356"/>
      <c r="E34" s="356"/>
      <c r="F34" s="356"/>
      <c r="G34" s="356"/>
      <c r="H34" s="356"/>
      <c r="I34" s="352"/>
      <c r="J34" s="356"/>
      <c r="K34" s="356"/>
      <c r="L34" s="381"/>
      <c r="M34" s="353" t="s">
        <v>31</v>
      </c>
      <c r="N34" s="356"/>
      <c r="O34" s="356"/>
      <c r="P34" s="356"/>
      <c r="Q34" s="356"/>
      <c r="R34" s="356"/>
      <c r="S34" s="356"/>
      <c r="T34" s="356"/>
      <c r="U34" s="356"/>
      <c r="V34" s="356"/>
      <c r="W34" s="356"/>
      <c r="X34" s="356"/>
      <c r="Y34" s="356"/>
      <c r="Z34" s="356"/>
      <c r="AA34" s="356"/>
      <c r="AB34" s="356"/>
      <c r="AC34" s="356"/>
      <c r="AD34" s="356"/>
      <c r="AE34" s="381"/>
    </row>
    <row r="35" spans="1:31">
      <c r="A35" s="358" t="s">
        <v>330</v>
      </c>
      <c r="B35" s="344"/>
      <c r="C35" s="344"/>
      <c r="D35" s="344"/>
      <c r="E35" s="344"/>
      <c r="F35" s="344"/>
      <c r="G35" s="344"/>
      <c r="H35" s="344"/>
      <c r="I35" s="343"/>
      <c r="J35" s="344"/>
      <c r="K35" s="344"/>
      <c r="L35" s="359"/>
      <c r="M35" s="344"/>
      <c r="N35" s="344"/>
      <c r="O35" s="344"/>
      <c r="P35" s="344"/>
      <c r="Q35" s="344"/>
      <c r="R35" s="344"/>
      <c r="S35" s="344"/>
      <c r="T35" s="344"/>
      <c r="U35" s="344"/>
      <c r="V35" s="344"/>
      <c r="W35" s="344"/>
      <c r="X35" s="344"/>
      <c r="Y35" s="344"/>
      <c r="Z35" s="344"/>
      <c r="AA35" s="344"/>
      <c r="AB35" s="344"/>
      <c r="AC35" s="344"/>
      <c r="AD35" s="344"/>
      <c r="AE35" s="359"/>
    </row>
    <row r="36" spans="1:31">
      <c r="A36" s="358" t="s">
        <v>331</v>
      </c>
      <c r="B36" s="346"/>
      <c r="C36" s="346"/>
      <c r="D36" s="344"/>
      <c r="E36" s="344"/>
      <c r="F36" s="344"/>
      <c r="G36" s="344"/>
      <c r="H36" s="344"/>
      <c r="I36" s="343"/>
      <c r="J36" s="344"/>
      <c r="K36" s="344"/>
      <c r="L36" s="359"/>
      <c r="M36" s="344"/>
      <c r="N36" s="344"/>
      <c r="O36" s="344"/>
      <c r="P36" s="344"/>
      <c r="Q36" s="344"/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344"/>
      <c r="AC36" s="344"/>
      <c r="AD36" s="344"/>
      <c r="AE36" s="359"/>
    </row>
    <row r="37" spans="1:31" ht="21.75" thickBot="1">
      <c r="A37" s="360" t="s">
        <v>332</v>
      </c>
      <c r="B37" s="361"/>
      <c r="C37" s="361"/>
      <c r="D37" s="362"/>
      <c r="E37" s="362"/>
      <c r="F37" s="362"/>
      <c r="G37" s="362"/>
      <c r="H37" s="362"/>
      <c r="I37" s="363"/>
      <c r="J37" s="364"/>
      <c r="K37" s="364"/>
      <c r="L37" s="391"/>
      <c r="M37" s="362"/>
      <c r="N37" s="362"/>
      <c r="O37" s="362"/>
      <c r="P37" s="362"/>
      <c r="Q37" s="362"/>
      <c r="R37" s="362"/>
      <c r="S37" s="362"/>
      <c r="T37" s="362"/>
      <c r="U37" s="362"/>
      <c r="V37" s="362"/>
      <c r="W37" s="362"/>
      <c r="X37" s="362"/>
      <c r="Y37" s="362"/>
      <c r="Z37" s="362"/>
      <c r="AA37" s="362"/>
      <c r="AB37" s="362"/>
      <c r="AC37" s="362"/>
      <c r="AD37" s="362"/>
      <c r="AE37" s="367"/>
    </row>
    <row r="38" spans="1:31" ht="6.75" customHeight="1">
      <c r="A38" s="341"/>
      <c r="B38" s="342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</row>
    <row r="39" spans="1:31" ht="5.25" customHeight="1" thickBot="1">
      <c r="A39" s="341"/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</row>
    <row r="40" spans="1:31">
      <c r="A40" s="368" t="s">
        <v>266</v>
      </c>
      <c r="B40" s="658" t="s">
        <v>303</v>
      </c>
      <c r="C40" s="655"/>
      <c r="D40" s="655"/>
      <c r="E40" s="655"/>
      <c r="F40" s="655"/>
      <c r="G40" s="655"/>
      <c r="H40" s="655"/>
      <c r="I40" s="655"/>
      <c r="J40" s="655"/>
      <c r="K40" s="655"/>
      <c r="L40" s="655"/>
      <c r="M40" s="655"/>
      <c r="N40" s="655"/>
      <c r="O40" s="655"/>
      <c r="P40" s="655"/>
      <c r="Q40" s="655"/>
      <c r="R40" s="655"/>
      <c r="S40" s="655"/>
      <c r="T40" s="655"/>
      <c r="U40" s="655"/>
      <c r="V40" s="655"/>
      <c r="W40" s="655"/>
      <c r="X40" s="655"/>
      <c r="Y40" s="655"/>
      <c r="Z40" s="655"/>
      <c r="AA40" s="655"/>
      <c r="AB40" s="655"/>
      <c r="AC40" s="655"/>
      <c r="AD40" s="655"/>
      <c r="AE40" s="656"/>
    </row>
    <row r="41" spans="1:31">
      <c r="A41" s="369"/>
      <c r="B41" s="347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6"/>
      <c r="N41" s="346"/>
      <c r="O41" s="346"/>
      <c r="P41" s="346"/>
      <c r="Q41" s="346"/>
      <c r="R41" s="346"/>
      <c r="S41" s="346"/>
      <c r="T41" s="346"/>
      <c r="U41" s="346"/>
      <c r="V41" s="346"/>
      <c r="W41" s="346"/>
      <c r="X41" s="346"/>
      <c r="Y41" s="346"/>
      <c r="Z41" s="346"/>
      <c r="AA41" s="346"/>
      <c r="AB41" s="346"/>
      <c r="AC41" s="346"/>
      <c r="AD41" s="346"/>
      <c r="AE41" s="370"/>
    </row>
    <row r="42" spans="1:31">
      <c r="A42" s="649" t="s">
        <v>304</v>
      </c>
      <c r="B42" s="650"/>
      <c r="C42" s="650"/>
      <c r="D42" s="650"/>
      <c r="E42" s="650"/>
      <c r="F42" s="650"/>
      <c r="G42" s="650"/>
      <c r="H42" s="650"/>
      <c r="I42" s="650"/>
      <c r="J42" s="650"/>
      <c r="K42" s="650"/>
      <c r="L42" s="650"/>
      <c r="M42" s="650"/>
      <c r="N42" s="650"/>
      <c r="O42" s="650"/>
      <c r="P42" s="650"/>
      <c r="Q42" s="650"/>
      <c r="R42" s="650"/>
      <c r="S42" s="650"/>
      <c r="T42" s="650"/>
      <c r="U42" s="650"/>
      <c r="V42" s="651"/>
      <c r="W42" s="652" t="s">
        <v>305</v>
      </c>
      <c r="X42" s="650"/>
      <c r="Y42" s="650"/>
      <c r="Z42" s="650"/>
      <c r="AA42" s="650"/>
      <c r="AB42" s="650"/>
      <c r="AC42" s="650"/>
      <c r="AD42" s="650"/>
      <c r="AE42" s="653"/>
    </row>
    <row r="43" spans="1:31" ht="21.75" thickBot="1">
      <c r="A43" s="383"/>
      <c r="B43" s="357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50"/>
      <c r="W43" s="348"/>
      <c r="X43" s="349"/>
      <c r="Y43" s="349"/>
      <c r="Z43" s="349"/>
      <c r="AA43" s="349"/>
      <c r="AB43" s="349"/>
      <c r="AC43" s="349"/>
      <c r="AD43" s="349"/>
      <c r="AE43" s="371"/>
    </row>
    <row r="44" spans="1:31">
      <c r="A44" s="384" t="s">
        <v>306</v>
      </c>
      <c r="B44" s="385"/>
      <c r="C44" s="385"/>
      <c r="D44" s="385"/>
      <c r="E44" s="386"/>
      <c r="F44" s="368" t="s">
        <v>310</v>
      </c>
      <c r="G44" s="387"/>
      <c r="H44" s="387"/>
      <c r="I44" s="387"/>
      <c r="J44" s="388"/>
      <c r="K44" s="368" t="s">
        <v>315</v>
      </c>
      <c r="L44" s="387"/>
      <c r="M44" s="387"/>
      <c r="N44" s="387"/>
      <c r="O44" s="388"/>
      <c r="P44" s="654" t="s">
        <v>316</v>
      </c>
      <c r="Q44" s="655"/>
      <c r="R44" s="655"/>
      <c r="S44" s="655"/>
      <c r="T44" s="656"/>
      <c r="U44" s="654" t="s">
        <v>316</v>
      </c>
      <c r="V44" s="655"/>
      <c r="W44" s="655"/>
      <c r="X44" s="655"/>
      <c r="Y44" s="656"/>
      <c r="Z44" s="384" t="s">
        <v>326</v>
      </c>
      <c r="AA44" s="389"/>
      <c r="AB44" s="389"/>
      <c r="AC44" s="389"/>
      <c r="AD44" s="389"/>
      <c r="AE44" s="390"/>
    </row>
    <row r="45" spans="1:31">
      <c r="A45" s="358" t="s">
        <v>321</v>
      </c>
      <c r="B45" s="345"/>
      <c r="C45" s="343"/>
      <c r="D45" s="344"/>
      <c r="E45" s="359"/>
      <c r="F45" s="383" t="s">
        <v>311</v>
      </c>
      <c r="G45" s="350"/>
      <c r="H45" s="349"/>
      <c r="I45" s="349"/>
      <c r="J45" s="371"/>
      <c r="K45" s="383" t="s">
        <v>311</v>
      </c>
      <c r="L45" s="350"/>
      <c r="M45" s="349"/>
      <c r="N45" s="349"/>
      <c r="O45" s="371"/>
      <c r="P45" s="383" t="s">
        <v>317</v>
      </c>
      <c r="Q45" s="350"/>
      <c r="R45" s="349"/>
      <c r="S45" s="349"/>
      <c r="T45" s="371"/>
      <c r="U45" s="383" t="s">
        <v>325</v>
      </c>
      <c r="V45" s="350"/>
      <c r="W45" s="349"/>
      <c r="X45" s="349"/>
      <c r="Y45" s="371"/>
      <c r="Z45" s="358" t="s">
        <v>317</v>
      </c>
      <c r="AA45" s="344"/>
      <c r="AB45" s="345"/>
      <c r="AC45" s="348"/>
      <c r="AD45" s="349"/>
      <c r="AE45" s="371"/>
    </row>
    <row r="46" spans="1:31">
      <c r="A46" s="358" t="s">
        <v>307</v>
      </c>
      <c r="B46" s="354"/>
      <c r="C46" s="343"/>
      <c r="D46" s="344"/>
      <c r="E46" s="359"/>
      <c r="F46" s="358" t="s">
        <v>312</v>
      </c>
      <c r="G46" s="345"/>
      <c r="H46" s="344"/>
      <c r="I46" s="344"/>
      <c r="J46" s="359"/>
      <c r="K46" s="358" t="s">
        <v>312</v>
      </c>
      <c r="L46" s="345"/>
      <c r="M46" s="344"/>
      <c r="N46" s="344"/>
      <c r="O46" s="359"/>
      <c r="P46" s="358" t="s">
        <v>318</v>
      </c>
      <c r="Q46" s="345"/>
      <c r="R46" s="344"/>
      <c r="S46" s="344"/>
      <c r="T46" s="359"/>
      <c r="U46" s="358" t="s">
        <v>322</v>
      </c>
      <c r="V46" s="345"/>
      <c r="W46" s="344"/>
      <c r="X46" s="344"/>
      <c r="Y46" s="359"/>
      <c r="Z46" s="358" t="s">
        <v>318</v>
      </c>
      <c r="AA46" s="344"/>
      <c r="AB46" s="345"/>
      <c r="AC46" s="348"/>
      <c r="AD46" s="349"/>
      <c r="AE46" s="371"/>
    </row>
    <row r="47" spans="1:31">
      <c r="A47" s="358" t="s">
        <v>308</v>
      </c>
      <c r="B47" s="354"/>
      <c r="C47" s="343"/>
      <c r="D47" s="344"/>
      <c r="E47" s="359"/>
      <c r="F47" s="372" t="s">
        <v>313</v>
      </c>
      <c r="G47" s="355"/>
      <c r="H47" s="356"/>
      <c r="I47" s="356"/>
      <c r="J47" s="381"/>
      <c r="K47" s="372" t="s">
        <v>313</v>
      </c>
      <c r="L47" s="355"/>
      <c r="M47" s="356"/>
      <c r="N47" s="356"/>
      <c r="O47" s="381"/>
      <c r="P47" s="372" t="s">
        <v>319</v>
      </c>
      <c r="Q47" s="355"/>
      <c r="R47" s="356"/>
      <c r="S47" s="356"/>
      <c r="T47" s="381"/>
      <c r="U47" s="372" t="s">
        <v>323</v>
      </c>
      <c r="V47" s="355"/>
      <c r="W47" s="356"/>
      <c r="X47" s="356"/>
      <c r="Y47" s="381"/>
      <c r="Z47" s="358" t="s">
        <v>319</v>
      </c>
      <c r="AA47" s="344"/>
      <c r="AB47" s="345"/>
      <c r="AC47" s="343"/>
      <c r="AD47" s="344"/>
      <c r="AE47" s="359"/>
    </row>
    <row r="48" spans="1:31">
      <c r="A48" s="372" t="s">
        <v>309</v>
      </c>
      <c r="B48" s="353"/>
      <c r="C48" s="343"/>
      <c r="D48" s="344"/>
      <c r="E48" s="359"/>
      <c r="F48" s="372" t="s">
        <v>314</v>
      </c>
      <c r="G48" s="355"/>
      <c r="H48" s="356"/>
      <c r="I48" s="356"/>
      <c r="J48" s="381"/>
      <c r="K48" s="372" t="s">
        <v>314</v>
      </c>
      <c r="L48" s="355"/>
      <c r="M48" s="356"/>
      <c r="N48" s="356"/>
      <c r="O48" s="381"/>
      <c r="P48" s="372" t="s">
        <v>320</v>
      </c>
      <c r="Q48" s="355"/>
      <c r="R48" s="356"/>
      <c r="S48" s="356"/>
      <c r="T48" s="381"/>
      <c r="U48" s="372" t="s">
        <v>324</v>
      </c>
      <c r="V48" s="355"/>
      <c r="W48" s="356"/>
      <c r="X48" s="356"/>
      <c r="Y48" s="381"/>
      <c r="Z48" s="383" t="s">
        <v>320</v>
      </c>
      <c r="AA48" s="349"/>
      <c r="AB48" s="350"/>
      <c r="AC48" s="351"/>
      <c r="AD48" s="341"/>
      <c r="AE48" s="373"/>
    </row>
    <row r="49" spans="1:31" ht="21.75" thickBot="1">
      <c r="A49" s="374" t="s">
        <v>327</v>
      </c>
      <c r="B49" s="375"/>
      <c r="C49" s="376"/>
      <c r="D49" s="377"/>
      <c r="E49" s="380"/>
      <c r="F49" s="374" t="s">
        <v>327</v>
      </c>
      <c r="G49" s="375"/>
      <c r="H49" s="376"/>
      <c r="I49" s="377"/>
      <c r="J49" s="380"/>
      <c r="K49" s="374" t="s">
        <v>327</v>
      </c>
      <c r="L49" s="375"/>
      <c r="M49" s="376"/>
      <c r="N49" s="377"/>
      <c r="O49" s="380"/>
      <c r="P49" s="374" t="s">
        <v>327</v>
      </c>
      <c r="Q49" s="375"/>
      <c r="R49" s="376"/>
      <c r="S49" s="377"/>
      <c r="T49" s="380"/>
      <c r="U49" s="374" t="s">
        <v>327</v>
      </c>
      <c r="V49" s="375"/>
      <c r="W49" s="376"/>
      <c r="X49" s="377"/>
      <c r="Y49" s="380"/>
      <c r="Z49" s="374" t="s">
        <v>327</v>
      </c>
      <c r="AA49" s="379"/>
      <c r="AB49" s="378"/>
      <c r="AC49" s="377"/>
      <c r="AD49" s="377"/>
      <c r="AE49" s="380"/>
    </row>
    <row r="50" spans="1:31" ht="21.75" thickBot="1">
      <c r="A50" s="392" t="s">
        <v>328</v>
      </c>
      <c r="B50" s="393"/>
      <c r="C50" s="394"/>
      <c r="D50" s="394"/>
      <c r="E50" s="394"/>
      <c r="F50" s="394"/>
      <c r="G50" s="394"/>
      <c r="H50" s="394"/>
      <c r="I50" s="394"/>
      <c r="J50" s="394"/>
      <c r="K50" s="394"/>
      <c r="L50" s="394"/>
      <c r="M50" s="395"/>
      <c r="N50" s="394"/>
      <c r="O50" s="394"/>
      <c r="P50" s="394"/>
      <c r="Q50" s="394"/>
      <c r="R50" s="394"/>
      <c r="S50" s="394"/>
      <c r="T50" s="394"/>
      <c r="U50" s="394"/>
      <c r="V50" s="394"/>
      <c r="W50" s="394"/>
      <c r="X50" s="394"/>
      <c r="Y50" s="394"/>
      <c r="Z50" s="394"/>
      <c r="AA50" s="394"/>
      <c r="AB50" s="394"/>
      <c r="AC50" s="394"/>
      <c r="AD50" s="394"/>
      <c r="AE50" s="395"/>
    </row>
    <row r="51" spans="1:31">
      <c r="A51" s="372" t="s">
        <v>329</v>
      </c>
      <c r="B51" s="353"/>
      <c r="C51" s="356"/>
      <c r="D51" s="356"/>
      <c r="E51" s="356"/>
      <c r="F51" s="356"/>
      <c r="G51" s="356"/>
      <c r="H51" s="356"/>
      <c r="I51" s="352"/>
      <c r="J51" s="356"/>
      <c r="K51" s="356"/>
      <c r="L51" s="355"/>
      <c r="M51" s="382" t="s">
        <v>31</v>
      </c>
      <c r="N51" s="356"/>
      <c r="O51" s="356"/>
      <c r="P51" s="356"/>
      <c r="Q51" s="356"/>
      <c r="R51" s="356"/>
      <c r="S51" s="356"/>
      <c r="T51" s="356"/>
      <c r="U51" s="356"/>
      <c r="V51" s="356"/>
      <c r="W51" s="356"/>
      <c r="X51" s="356"/>
      <c r="Y51" s="356"/>
      <c r="Z51" s="356"/>
      <c r="AA51" s="356"/>
      <c r="AB51" s="356"/>
      <c r="AC51" s="356"/>
      <c r="AD51" s="356"/>
      <c r="AE51" s="381"/>
    </row>
    <row r="52" spans="1:31" ht="21.75" customHeight="1">
      <c r="A52" s="358" t="s">
        <v>330</v>
      </c>
      <c r="B52" s="344"/>
      <c r="C52" s="344"/>
      <c r="D52" s="344"/>
      <c r="E52" s="344"/>
      <c r="F52" s="344"/>
      <c r="G52" s="344"/>
      <c r="H52" s="344"/>
      <c r="I52" s="343"/>
      <c r="J52" s="344"/>
      <c r="K52" s="344"/>
      <c r="L52" s="345"/>
      <c r="M52" s="343"/>
      <c r="N52" s="344"/>
      <c r="O52" s="344"/>
      <c r="P52" s="344"/>
      <c r="Q52" s="344"/>
      <c r="R52" s="344"/>
      <c r="S52" s="344"/>
      <c r="T52" s="344"/>
      <c r="U52" s="344"/>
      <c r="V52" s="344"/>
      <c r="W52" s="344"/>
      <c r="X52" s="344"/>
      <c r="Y52" s="344"/>
      <c r="Z52" s="344"/>
      <c r="AA52" s="344"/>
      <c r="AB52" s="344"/>
      <c r="AC52" s="344"/>
      <c r="AD52" s="344"/>
      <c r="AE52" s="359"/>
    </row>
    <row r="53" spans="1:31">
      <c r="A53" s="358" t="s">
        <v>331</v>
      </c>
      <c r="B53" s="346"/>
      <c r="C53" s="346"/>
      <c r="D53" s="344"/>
      <c r="E53" s="344"/>
      <c r="F53" s="344"/>
      <c r="G53" s="344"/>
      <c r="H53" s="344"/>
      <c r="I53" s="343"/>
      <c r="J53" s="344"/>
      <c r="K53" s="344"/>
      <c r="L53" s="345"/>
      <c r="M53" s="343"/>
      <c r="N53" s="344"/>
      <c r="O53" s="344"/>
      <c r="P53" s="344"/>
      <c r="Q53" s="344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59"/>
    </row>
    <row r="54" spans="1:31" ht="21.75" thickBot="1">
      <c r="A54" s="360" t="s">
        <v>332</v>
      </c>
      <c r="B54" s="361"/>
      <c r="C54" s="361"/>
      <c r="D54" s="362"/>
      <c r="E54" s="362"/>
      <c r="F54" s="362"/>
      <c r="G54" s="362"/>
      <c r="H54" s="362"/>
      <c r="I54" s="363"/>
      <c r="J54" s="364"/>
      <c r="K54" s="364"/>
      <c r="L54" s="365"/>
      <c r="M54" s="366"/>
      <c r="N54" s="362"/>
      <c r="O54" s="362"/>
      <c r="P54" s="362"/>
      <c r="Q54" s="362"/>
      <c r="R54" s="362"/>
      <c r="S54" s="362"/>
      <c r="T54" s="362"/>
      <c r="U54" s="362"/>
      <c r="V54" s="362"/>
      <c r="W54" s="362"/>
      <c r="X54" s="362"/>
      <c r="Y54" s="362"/>
      <c r="Z54" s="362"/>
      <c r="AA54" s="362"/>
      <c r="AB54" s="362"/>
      <c r="AC54" s="362"/>
      <c r="AD54" s="362"/>
      <c r="AE54" s="367"/>
    </row>
    <row r="55" spans="1:31">
      <c r="A55" s="95" t="s">
        <v>333</v>
      </c>
      <c r="B55" s="341"/>
      <c r="C55" s="262"/>
      <c r="D55" s="341"/>
      <c r="E55" s="341"/>
      <c r="F55" s="341"/>
      <c r="G55" s="341"/>
      <c r="H55" s="341"/>
      <c r="I55" s="341"/>
      <c r="J55" s="341"/>
      <c r="K55" s="341"/>
      <c r="L55" s="342"/>
      <c r="M55" s="341"/>
      <c r="N55" s="341"/>
      <c r="O55" s="341"/>
    </row>
    <row r="56" spans="1:31">
      <c r="A56" s="341"/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</row>
    <row r="57" spans="1:31">
      <c r="A57" s="341"/>
      <c r="B57" s="341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41"/>
      <c r="O57" s="341"/>
    </row>
    <row r="58" spans="1:31">
      <c r="A58" s="341"/>
      <c r="B58" s="341"/>
      <c r="C58" s="341"/>
      <c r="D58" s="341"/>
      <c r="E58" s="341"/>
      <c r="F58" s="341"/>
      <c r="G58" s="341"/>
      <c r="H58" s="341"/>
      <c r="I58" s="341"/>
      <c r="J58" s="341"/>
      <c r="K58" s="341"/>
      <c r="L58" s="341"/>
      <c r="M58" s="341"/>
      <c r="N58" s="341"/>
      <c r="O58" s="341"/>
    </row>
    <row r="59" spans="1:31">
      <c r="A59" s="341"/>
      <c r="B59" s="341"/>
      <c r="C59" s="341"/>
      <c r="D59" s="341"/>
      <c r="E59" s="341"/>
      <c r="F59" s="341"/>
      <c r="G59" s="341"/>
      <c r="H59" s="341"/>
      <c r="I59" s="341"/>
      <c r="J59" s="341"/>
      <c r="K59" s="341"/>
      <c r="L59" s="341"/>
      <c r="M59" s="341"/>
      <c r="N59" s="341"/>
      <c r="O59" s="341"/>
    </row>
    <row r="60" spans="1:31" ht="9" customHeight="1">
      <c r="A60" s="341"/>
      <c r="B60" s="341"/>
      <c r="C60" s="341"/>
      <c r="D60" s="341"/>
      <c r="E60" s="341"/>
      <c r="F60" s="341"/>
      <c r="G60" s="341"/>
      <c r="H60" s="341"/>
      <c r="I60" s="341"/>
      <c r="J60" s="341"/>
      <c r="K60" s="341"/>
      <c r="L60" s="341"/>
      <c r="M60" s="341"/>
      <c r="N60" s="341"/>
      <c r="O60" s="341"/>
    </row>
    <row r="61" spans="1:31">
      <c r="A61" s="341"/>
      <c r="B61" s="341"/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</row>
    <row r="62" spans="1:31" ht="6" customHeight="1">
      <c r="A62" s="341"/>
      <c r="B62" s="341"/>
      <c r="C62" s="341"/>
      <c r="D62" s="341"/>
      <c r="E62" s="341"/>
      <c r="F62" s="341"/>
      <c r="G62" s="341"/>
      <c r="H62" s="341"/>
      <c r="I62" s="341"/>
      <c r="J62" s="341"/>
      <c r="K62" s="341"/>
      <c r="L62" s="341"/>
      <c r="M62" s="341"/>
      <c r="N62" s="341"/>
      <c r="O62" s="341"/>
    </row>
    <row r="63" spans="1:31">
      <c r="A63" s="341"/>
      <c r="B63" s="341"/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</row>
    <row r="64" spans="1:31">
      <c r="A64" s="341"/>
      <c r="B64" s="341"/>
      <c r="C64" s="341"/>
      <c r="D64" s="341"/>
      <c r="E64" s="341"/>
      <c r="F64" s="341"/>
      <c r="G64" s="341"/>
      <c r="H64" s="341"/>
      <c r="I64" s="341"/>
      <c r="J64" s="341"/>
      <c r="K64" s="341"/>
      <c r="L64" s="341"/>
      <c r="M64" s="341"/>
      <c r="N64" s="341"/>
      <c r="O64" s="341"/>
    </row>
    <row r="65" spans="1:15">
      <c r="A65" s="341"/>
      <c r="B65" s="341"/>
      <c r="C65" s="341"/>
      <c r="D65" s="341"/>
      <c r="E65" s="341"/>
      <c r="F65" s="341"/>
      <c r="G65" s="341"/>
      <c r="H65" s="341"/>
      <c r="I65" s="341"/>
      <c r="J65" s="341"/>
      <c r="K65" s="341"/>
      <c r="L65" s="341"/>
      <c r="M65" s="341"/>
      <c r="N65" s="341"/>
      <c r="O65" s="341"/>
    </row>
    <row r="66" spans="1:15">
      <c r="A66" s="341"/>
      <c r="B66" s="341"/>
      <c r="C66" s="341"/>
      <c r="D66" s="341"/>
      <c r="E66" s="341"/>
      <c r="F66" s="341"/>
      <c r="G66" s="341"/>
      <c r="H66" s="341"/>
      <c r="I66" s="341"/>
      <c r="J66" s="341"/>
      <c r="K66" s="341"/>
      <c r="L66" s="341"/>
      <c r="M66" s="341"/>
      <c r="N66" s="341"/>
      <c r="O66" s="341"/>
    </row>
    <row r="67" spans="1:15">
      <c r="A67" s="341"/>
      <c r="B67" s="341"/>
      <c r="C67" s="341"/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341"/>
      <c r="O67" s="341"/>
    </row>
    <row r="68" spans="1:15">
      <c r="A68" s="341"/>
      <c r="B68" s="341"/>
      <c r="C68" s="341"/>
      <c r="D68" s="341"/>
      <c r="E68" s="341"/>
      <c r="F68" s="341"/>
      <c r="G68" s="341"/>
      <c r="H68" s="341"/>
      <c r="I68" s="341"/>
      <c r="J68" s="341"/>
      <c r="K68" s="341"/>
      <c r="L68" s="341"/>
      <c r="M68" s="341"/>
      <c r="N68" s="341"/>
      <c r="O68" s="341"/>
    </row>
    <row r="69" spans="1:15">
      <c r="A69" s="341"/>
      <c r="B69" s="341"/>
      <c r="C69" s="341"/>
      <c r="D69" s="341"/>
      <c r="E69" s="341"/>
      <c r="F69" s="341"/>
      <c r="G69" s="341"/>
      <c r="H69" s="341"/>
      <c r="I69" s="341"/>
      <c r="J69" s="341"/>
      <c r="K69" s="341"/>
      <c r="L69" s="341"/>
      <c r="M69" s="341"/>
      <c r="N69" s="341"/>
      <c r="O69" s="341"/>
    </row>
    <row r="70" spans="1:15">
      <c r="A70" s="341"/>
      <c r="B70" s="341"/>
      <c r="C70" s="341"/>
      <c r="D70" s="341"/>
      <c r="E70" s="341"/>
      <c r="F70" s="341"/>
      <c r="G70" s="341"/>
      <c r="H70" s="341"/>
      <c r="I70" s="341"/>
      <c r="J70" s="341"/>
      <c r="K70" s="341"/>
      <c r="L70" s="341"/>
      <c r="M70" s="341"/>
      <c r="N70" s="341"/>
      <c r="O70" s="341"/>
    </row>
    <row r="71" spans="1:15">
      <c r="A71" s="341"/>
      <c r="B71" s="341"/>
      <c r="C71" s="341"/>
      <c r="D71" s="341"/>
      <c r="E71" s="341"/>
      <c r="F71" s="341"/>
      <c r="G71" s="341"/>
      <c r="H71" s="341"/>
      <c r="I71" s="341"/>
      <c r="J71" s="341"/>
      <c r="K71" s="341"/>
      <c r="L71" s="341"/>
      <c r="M71" s="341"/>
      <c r="N71" s="341"/>
      <c r="O71" s="341"/>
    </row>
    <row r="72" spans="1:15">
      <c r="A72" s="341"/>
      <c r="B72" s="341"/>
      <c r="C72" s="341"/>
      <c r="D72" s="341"/>
      <c r="E72" s="341"/>
      <c r="F72" s="341"/>
      <c r="G72" s="341"/>
      <c r="H72" s="341"/>
      <c r="I72" s="341"/>
      <c r="J72" s="341"/>
      <c r="K72" s="341"/>
      <c r="L72" s="341"/>
      <c r="M72" s="341"/>
      <c r="N72" s="341"/>
      <c r="O72" s="341"/>
    </row>
    <row r="73" spans="1:15">
      <c r="A73" s="341"/>
      <c r="B73" s="341"/>
      <c r="C73" s="341"/>
      <c r="D73" s="341"/>
      <c r="E73" s="341"/>
      <c r="F73" s="341"/>
      <c r="G73" s="341"/>
      <c r="H73" s="341"/>
      <c r="I73" s="341"/>
      <c r="J73" s="341"/>
      <c r="K73" s="341"/>
      <c r="L73" s="341"/>
      <c r="M73" s="341"/>
      <c r="N73" s="341"/>
      <c r="O73" s="341"/>
    </row>
    <row r="74" spans="1:15">
      <c r="A74" s="341"/>
      <c r="B74" s="341"/>
      <c r="C74" s="341"/>
      <c r="D74" s="341"/>
      <c r="E74" s="341"/>
      <c r="F74" s="341"/>
      <c r="G74" s="341"/>
      <c r="H74" s="341"/>
      <c r="I74" s="341"/>
      <c r="J74" s="341"/>
      <c r="K74" s="341"/>
      <c r="L74" s="341"/>
      <c r="M74" s="341"/>
      <c r="N74" s="341"/>
      <c r="O74" s="341"/>
    </row>
    <row r="75" spans="1:15">
      <c r="A75" s="341"/>
      <c r="B75" s="341"/>
      <c r="C75" s="341"/>
      <c r="D75" s="341"/>
      <c r="E75" s="341"/>
      <c r="F75" s="341"/>
      <c r="G75" s="341"/>
      <c r="H75" s="341"/>
      <c r="I75" s="341"/>
      <c r="J75" s="341"/>
      <c r="K75" s="341"/>
      <c r="L75" s="341"/>
      <c r="M75" s="341"/>
      <c r="N75" s="341"/>
      <c r="O75" s="341"/>
    </row>
    <row r="76" spans="1:15">
      <c r="A76" s="341"/>
      <c r="B76" s="341"/>
      <c r="C76" s="341"/>
      <c r="D76" s="341"/>
      <c r="E76" s="341"/>
      <c r="F76" s="341"/>
      <c r="G76" s="341"/>
      <c r="H76" s="341"/>
      <c r="I76" s="341"/>
      <c r="J76" s="341"/>
      <c r="K76" s="341"/>
      <c r="L76" s="341"/>
      <c r="M76" s="341"/>
      <c r="N76" s="341"/>
      <c r="O76" s="341"/>
    </row>
    <row r="77" spans="1:15">
      <c r="A77" s="341"/>
      <c r="B77" s="341"/>
      <c r="C77" s="341"/>
      <c r="D77" s="341"/>
      <c r="E77" s="341"/>
      <c r="F77" s="341"/>
      <c r="G77" s="341"/>
      <c r="H77" s="341"/>
      <c r="I77" s="341"/>
      <c r="J77" s="341"/>
      <c r="K77" s="341"/>
      <c r="L77" s="341"/>
      <c r="M77" s="341"/>
      <c r="N77" s="341"/>
      <c r="O77" s="341"/>
    </row>
    <row r="78" spans="1:15">
      <c r="A78" s="341"/>
      <c r="B78" s="341"/>
      <c r="C78" s="341"/>
      <c r="D78" s="341"/>
      <c r="E78" s="341"/>
      <c r="F78" s="341"/>
      <c r="G78" s="341"/>
      <c r="H78" s="341"/>
      <c r="I78" s="341"/>
      <c r="J78" s="341"/>
      <c r="K78" s="341"/>
      <c r="L78" s="341"/>
      <c r="M78" s="341"/>
      <c r="N78" s="341"/>
      <c r="O78" s="341"/>
    </row>
    <row r="79" spans="1:15">
      <c r="A79" s="341"/>
      <c r="B79" s="341"/>
      <c r="C79" s="341"/>
      <c r="D79" s="341"/>
      <c r="E79" s="341"/>
      <c r="F79" s="341"/>
      <c r="G79" s="341"/>
      <c r="H79" s="341"/>
      <c r="I79" s="341"/>
      <c r="J79" s="341"/>
      <c r="K79" s="341"/>
      <c r="L79" s="341"/>
      <c r="M79" s="341"/>
      <c r="N79" s="341"/>
      <c r="O79" s="341"/>
    </row>
    <row r="80" spans="1:15">
      <c r="A80" s="341"/>
      <c r="B80" s="341"/>
      <c r="C80" s="341"/>
      <c r="D80" s="341"/>
      <c r="E80" s="341"/>
      <c r="F80" s="341"/>
      <c r="G80" s="341"/>
      <c r="H80" s="341"/>
      <c r="I80" s="341"/>
      <c r="J80" s="341"/>
      <c r="K80" s="341"/>
      <c r="L80" s="341"/>
      <c r="M80" s="341"/>
      <c r="N80" s="341"/>
      <c r="O80" s="341"/>
    </row>
    <row r="81" spans="1:15">
      <c r="A81" s="341"/>
      <c r="B81" s="341"/>
      <c r="C81" s="341"/>
      <c r="D81" s="341"/>
      <c r="E81" s="341"/>
      <c r="F81" s="341"/>
      <c r="G81" s="341"/>
      <c r="H81" s="341"/>
      <c r="I81" s="341"/>
      <c r="J81" s="341"/>
      <c r="K81" s="341"/>
      <c r="L81" s="341"/>
      <c r="M81" s="341"/>
      <c r="N81" s="341"/>
      <c r="O81" s="341"/>
    </row>
    <row r="82" spans="1:15">
      <c r="A82" s="341"/>
      <c r="B82" s="341"/>
      <c r="C82" s="341"/>
      <c r="D82" s="341"/>
      <c r="E82" s="341"/>
      <c r="F82" s="341"/>
      <c r="G82" s="341"/>
      <c r="H82" s="341"/>
      <c r="I82" s="341"/>
      <c r="J82" s="341"/>
      <c r="K82" s="341"/>
      <c r="L82" s="341"/>
      <c r="M82" s="341"/>
      <c r="N82" s="341"/>
      <c r="O82" s="341"/>
    </row>
    <row r="83" spans="1:15">
      <c r="A83" s="341"/>
      <c r="B83" s="341"/>
      <c r="C83" s="341"/>
      <c r="D83" s="341"/>
      <c r="E83" s="341"/>
      <c r="F83" s="341"/>
      <c r="G83" s="341"/>
      <c r="H83" s="341"/>
      <c r="I83" s="341"/>
      <c r="J83" s="341"/>
      <c r="K83" s="341"/>
      <c r="L83" s="341"/>
      <c r="M83" s="341"/>
      <c r="N83" s="341"/>
      <c r="O83" s="341"/>
    </row>
    <row r="84" spans="1:15">
      <c r="A84" s="341"/>
      <c r="B84" s="341"/>
      <c r="C84" s="341"/>
      <c r="D84" s="341"/>
      <c r="E84" s="341"/>
      <c r="F84" s="341"/>
      <c r="G84" s="341"/>
      <c r="H84" s="341"/>
      <c r="I84" s="341"/>
      <c r="J84" s="341"/>
      <c r="K84" s="341"/>
      <c r="L84" s="341"/>
      <c r="M84" s="341"/>
      <c r="N84" s="341"/>
      <c r="O84" s="341"/>
    </row>
    <row r="85" spans="1:15">
      <c r="A85" s="341"/>
      <c r="B85" s="341"/>
      <c r="C85" s="341"/>
      <c r="D85" s="341"/>
      <c r="E85" s="341"/>
      <c r="F85" s="341"/>
      <c r="G85" s="341"/>
      <c r="H85" s="341"/>
      <c r="I85" s="341"/>
      <c r="J85" s="341"/>
      <c r="K85" s="341"/>
      <c r="L85" s="341"/>
      <c r="M85" s="341"/>
      <c r="N85" s="341"/>
      <c r="O85" s="341"/>
    </row>
    <row r="86" spans="1:15">
      <c r="A86" s="341"/>
      <c r="B86" s="341"/>
      <c r="C86" s="341"/>
      <c r="D86" s="341"/>
      <c r="E86" s="341"/>
      <c r="F86" s="341"/>
      <c r="G86" s="341"/>
      <c r="H86" s="341"/>
      <c r="I86" s="341"/>
      <c r="J86" s="341"/>
      <c r="K86" s="341"/>
      <c r="L86" s="341"/>
      <c r="M86" s="341"/>
      <c r="N86" s="341"/>
      <c r="O86" s="341"/>
    </row>
    <row r="87" spans="1:15">
      <c r="A87" s="341"/>
      <c r="B87" s="341"/>
      <c r="C87" s="341"/>
      <c r="D87" s="341"/>
      <c r="E87" s="341"/>
      <c r="F87" s="341"/>
      <c r="G87" s="341"/>
      <c r="H87" s="341"/>
      <c r="I87" s="341"/>
      <c r="J87" s="341"/>
      <c r="K87" s="341"/>
      <c r="L87" s="341"/>
      <c r="M87" s="341"/>
      <c r="N87" s="341"/>
      <c r="O87" s="341"/>
    </row>
    <row r="88" spans="1:15">
      <c r="A88" s="341"/>
      <c r="B88" s="341"/>
      <c r="C88" s="341"/>
      <c r="D88" s="341"/>
      <c r="E88" s="341"/>
      <c r="F88" s="341"/>
      <c r="G88" s="341"/>
      <c r="H88" s="341"/>
      <c r="I88" s="341"/>
      <c r="J88" s="341"/>
      <c r="K88" s="341"/>
      <c r="L88" s="341"/>
      <c r="M88" s="341"/>
      <c r="N88" s="341"/>
      <c r="O88" s="341"/>
    </row>
    <row r="89" spans="1:15">
      <c r="A89" s="341"/>
      <c r="B89" s="341"/>
      <c r="C89" s="341"/>
      <c r="D89" s="341"/>
      <c r="E89" s="341"/>
      <c r="F89" s="341"/>
      <c r="G89" s="341"/>
      <c r="H89" s="341"/>
      <c r="I89" s="341"/>
      <c r="J89" s="341"/>
      <c r="K89" s="341"/>
      <c r="L89" s="341"/>
      <c r="M89" s="341"/>
      <c r="N89" s="341"/>
      <c r="O89" s="341"/>
    </row>
    <row r="90" spans="1:15">
      <c r="A90" s="341"/>
      <c r="B90" s="341"/>
      <c r="C90" s="341"/>
      <c r="D90" s="341"/>
      <c r="E90" s="341"/>
      <c r="F90" s="341"/>
      <c r="G90" s="341"/>
      <c r="H90" s="341"/>
      <c r="I90" s="341"/>
      <c r="J90" s="341"/>
      <c r="K90" s="341"/>
      <c r="L90" s="341"/>
      <c r="M90" s="341"/>
      <c r="N90" s="341"/>
      <c r="O90" s="341"/>
    </row>
    <row r="91" spans="1:15">
      <c r="A91" s="341"/>
      <c r="B91" s="341"/>
      <c r="C91" s="341"/>
      <c r="D91" s="341"/>
      <c r="E91" s="341"/>
      <c r="F91" s="341"/>
      <c r="G91" s="341"/>
      <c r="H91" s="341"/>
      <c r="I91" s="341"/>
      <c r="J91" s="341"/>
      <c r="K91" s="341"/>
      <c r="L91" s="341"/>
      <c r="M91" s="341"/>
      <c r="N91" s="341"/>
      <c r="O91" s="341"/>
    </row>
    <row r="92" spans="1:15">
      <c r="A92" s="341"/>
      <c r="B92" s="341"/>
      <c r="C92" s="341"/>
      <c r="D92" s="341"/>
      <c r="E92" s="341"/>
      <c r="F92" s="341"/>
      <c r="G92" s="341"/>
      <c r="H92" s="341"/>
      <c r="I92" s="341"/>
      <c r="J92" s="341"/>
      <c r="K92" s="341"/>
      <c r="L92" s="341"/>
      <c r="M92" s="341"/>
      <c r="N92" s="341"/>
      <c r="O92" s="341"/>
    </row>
    <row r="93" spans="1:15">
      <c r="A93" s="341"/>
      <c r="B93" s="341"/>
      <c r="C93" s="341"/>
      <c r="D93" s="341"/>
      <c r="E93" s="341"/>
      <c r="F93" s="341"/>
      <c r="G93" s="341"/>
      <c r="H93" s="341"/>
      <c r="I93" s="341"/>
      <c r="J93" s="341"/>
      <c r="K93" s="341"/>
      <c r="L93" s="341"/>
      <c r="M93" s="341"/>
      <c r="N93" s="341"/>
      <c r="O93" s="341"/>
    </row>
    <row r="94" spans="1:15">
      <c r="A94" s="341"/>
      <c r="B94" s="341"/>
      <c r="C94" s="341"/>
      <c r="D94" s="341"/>
      <c r="E94" s="341"/>
      <c r="F94" s="341"/>
      <c r="G94" s="341"/>
      <c r="H94" s="341"/>
      <c r="I94" s="341"/>
      <c r="J94" s="341"/>
      <c r="K94" s="341"/>
      <c r="L94" s="341"/>
      <c r="M94" s="341"/>
      <c r="N94" s="341"/>
      <c r="O94" s="341"/>
    </row>
    <row r="95" spans="1:15">
      <c r="A95" s="341"/>
      <c r="B95" s="341"/>
      <c r="C95" s="341"/>
      <c r="D95" s="341"/>
      <c r="E95" s="341"/>
      <c r="F95" s="341"/>
      <c r="G95" s="341"/>
      <c r="H95" s="341"/>
      <c r="I95" s="341"/>
      <c r="J95" s="341"/>
      <c r="K95" s="341"/>
      <c r="L95" s="341"/>
      <c r="M95" s="341"/>
      <c r="N95" s="341"/>
      <c r="O95" s="341"/>
    </row>
    <row r="96" spans="1:15">
      <c r="A96" s="341"/>
      <c r="B96" s="341"/>
      <c r="C96" s="341"/>
      <c r="D96" s="341"/>
      <c r="E96" s="341"/>
      <c r="F96" s="341"/>
      <c r="G96" s="341"/>
      <c r="H96" s="341"/>
      <c r="I96" s="341"/>
      <c r="J96" s="341"/>
      <c r="K96" s="341"/>
      <c r="L96" s="341"/>
      <c r="M96" s="341"/>
      <c r="N96" s="341"/>
      <c r="O96" s="341"/>
    </row>
    <row r="97" spans="1:15">
      <c r="A97" s="341"/>
      <c r="B97" s="341"/>
      <c r="C97" s="341"/>
      <c r="D97" s="341"/>
      <c r="E97" s="341"/>
      <c r="F97" s="341"/>
      <c r="G97" s="341"/>
      <c r="H97" s="341"/>
      <c r="I97" s="341"/>
      <c r="J97" s="341"/>
      <c r="K97" s="341"/>
      <c r="L97" s="341"/>
      <c r="M97" s="341"/>
      <c r="N97" s="341"/>
      <c r="O97" s="341"/>
    </row>
    <row r="98" spans="1:15">
      <c r="A98" s="341"/>
      <c r="B98" s="341"/>
      <c r="C98" s="341"/>
      <c r="D98" s="341"/>
      <c r="E98" s="341"/>
      <c r="F98" s="341"/>
      <c r="G98" s="341"/>
      <c r="H98" s="341"/>
      <c r="I98" s="341"/>
      <c r="J98" s="341"/>
      <c r="K98" s="341"/>
      <c r="L98" s="341"/>
      <c r="M98" s="341"/>
      <c r="N98" s="341"/>
      <c r="O98" s="341"/>
    </row>
    <row r="99" spans="1:15">
      <c r="A99" s="341"/>
      <c r="B99" s="341"/>
      <c r="C99" s="341"/>
      <c r="D99" s="341"/>
      <c r="E99" s="341"/>
      <c r="F99" s="341"/>
      <c r="G99" s="341"/>
      <c r="H99" s="341"/>
      <c r="I99" s="341"/>
      <c r="J99" s="341"/>
      <c r="K99" s="341"/>
      <c r="L99" s="341"/>
      <c r="M99" s="341"/>
      <c r="N99" s="341"/>
      <c r="O99" s="341"/>
    </row>
    <row r="100" spans="1:15">
      <c r="A100" s="341"/>
      <c r="B100" s="341"/>
      <c r="C100" s="341"/>
      <c r="D100" s="341"/>
      <c r="E100" s="341"/>
      <c r="F100" s="341"/>
      <c r="G100" s="341"/>
      <c r="H100" s="341"/>
      <c r="I100" s="341"/>
      <c r="J100" s="341"/>
      <c r="K100" s="341"/>
      <c r="L100" s="341"/>
      <c r="M100" s="341"/>
      <c r="N100" s="341"/>
      <c r="O100" s="341"/>
    </row>
    <row r="101" spans="1:15">
      <c r="A101" s="341"/>
      <c r="B101" s="341"/>
      <c r="C101" s="341"/>
      <c r="D101" s="341"/>
      <c r="E101" s="341"/>
      <c r="F101" s="341"/>
      <c r="G101" s="341"/>
      <c r="H101" s="341"/>
      <c r="I101" s="341"/>
      <c r="J101" s="341"/>
      <c r="K101" s="341"/>
      <c r="L101" s="341"/>
      <c r="M101" s="341"/>
      <c r="N101" s="341"/>
      <c r="O101" s="341"/>
    </row>
    <row r="102" spans="1:15">
      <c r="A102" s="341"/>
      <c r="B102" s="341"/>
      <c r="C102" s="341"/>
      <c r="D102" s="341"/>
      <c r="E102" s="341"/>
      <c r="F102" s="341"/>
      <c r="G102" s="341"/>
      <c r="H102" s="341"/>
      <c r="I102" s="341"/>
      <c r="J102" s="341"/>
      <c r="K102" s="341"/>
      <c r="L102" s="341"/>
      <c r="M102" s="341"/>
      <c r="N102" s="341"/>
      <c r="O102" s="341"/>
    </row>
    <row r="103" spans="1:15">
      <c r="A103" s="341"/>
      <c r="B103" s="341"/>
      <c r="C103" s="341"/>
      <c r="D103" s="341"/>
      <c r="E103" s="341"/>
      <c r="F103" s="341"/>
      <c r="G103" s="341"/>
      <c r="H103" s="341"/>
      <c r="I103" s="341"/>
      <c r="J103" s="341"/>
      <c r="K103" s="341"/>
      <c r="L103" s="341"/>
      <c r="M103" s="341"/>
      <c r="N103" s="341"/>
      <c r="O103" s="341"/>
    </row>
    <row r="104" spans="1:15">
      <c r="A104" s="341"/>
      <c r="B104" s="341"/>
      <c r="C104" s="341"/>
      <c r="D104" s="341"/>
      <c r="E104" s="341"/>
      <c r="F104" s="341"/>
      <c r="G104" s="341"/>
      <c r="H104" s="341"/>
      <c r="I104" s="341"/>
      <c r="J104" s="341"/>
      <c r="K104" s="341"/>
      <c r="L104" s="341"/>
      <c r="M104" s="341"/>
      <c r="N104" s="341"/>
      <c r="O104" s="341"/>
    </row>
    <row r="105" spans="1:15">
      <c r="A105" s="341"/>
      <c r="B105" s="341"/>
      <c r="C105" s="341"/>
      <c r="D105" s="341"/>
      <c r="E105" s="341"/>
      <c r="F105" s="341"/>
      <c r="G105" s="341"/>
      <c r="H105" s="341"/>
      <c r="I105" s="341"/>
      <c r="J105" s="341"/>
      <c r="K105" s="341"/>
      <c r="L105" s="341"/>
      <c r="M105" s="341"/>
      <c r="N105" s="341"/>
      <c r="O105" s="341"/>
    </row>
    <row r="106" spans="1:15">
      <c r="A106" s="341"/>
      <c r="B106" s="341"/>
      <c r="C106" s="341"/>
      <c r="D106" s="341"/>
      <c r="E106" s="341"/>
      <c r="F106" s="341"/>
      <c r="G106" s="341"/>
      <c r="H106" s="341"/>
      <c r="I106" s="341"/>
      <c r="J106" s="341"/>
      <c r="K106" s="341"/>
      <c r="L106" s="341"/>
      <c r="M106" s="341"/>
      <c r="N106" s="341"/>
      <c r="O106" s="341"/>
    </row>
    <row r="107" spans="1:15">
      <c r="A107" s="341"/>
      <c r="B107" s="341"/>
      <c r="C107" s="341"/>
      <c r="D107" s="341"/>
      <c r="E107" s="341"/>
      <c r="F107" s="341"/>
      <c r="G107" s="341"/>
      <c r="H107" s="341"/>
      <c r="I107" s="341"/>
      <c r="J107" s="341"/>
      <c r="K107" s="341"/>
      <c r="L107" s="341"/>
      <c r="M107" s="341"/>
      <c r="N107" s="341"/>
      <c r="O107" s="341"/>
    </row>
    <row r="108" spans="1:15">
      <c r="A108" s="341"/>
      <c r="B108" s="341"/>
      <c r="C108" s="341"/>
      <c r="D108" s="341"/>
      <c r="E108" s="341"/>
      <c r="F108" s="341"/>
      <c r="G108" s="341"/>
      <c r="H108" s="341"/>
      <c r="I108" s="341"/>
      <c r="J108" s="341"/>
      <c r="K108" s="341"/>
      <c r="L108" s="341"/>
      <c r="M108" s="341"/>
      <c r="N108" s="341"/>
      <c r="O108" s="341"/>
    </row>
    <row r="109" spans="1:15">
      <c r="A109" s="341"/>
      <c r="B109" s="341"/>
      <c r="C109" s="341"/>
      <c r="D109" s="341"/>
      <c r="E109" s="341"/>
      <c r="F109" s="341"/>
      <c r="G109" s="341"/>
      <c r="H109" s="341"/>
      <c r="I109" s="341"/>
      <c r="J109" s="341"/>
      <c r="K109" s="341"/>
      <c r="L109" s="341"/>
      <c r="M109" s="341"/>
      <c r="N109" s="341"/>
      <c r="O109" s="341"/>
    </row>
    <row r="110" spans="1:15">
      <c r="A110" s="341"/>
      <c r="B110" s="341"/>
      <c r="C110" s="341"/>
      <c r="D110" s="341"/>
      <c r="E110" s="341"/>
      <c r="F110" s="341"/>
      <c r="G110" s="341"/>
      <c r="H110" s="341"/>
      <c r="I110" s="341"/>
      <c r="J110" s="341"/>
      <c r="K110" s="341"/>
      <c r="L110" s="341"/>
      <c r="M110" s="341"/>
      <c r="N110" s="341"/>
      <c r="O110" s="341"/>
    </row>
    <row r="111" spans="1:15">
      <c r="A111" s="341"/>
      <c r="B111" s="341"/>
      <c r="C111" s="341"/>
      <c r="D111" s="341"/>
      <c r="E111" s="341"/>
      <c r="F111" s="341"/>
      <c r="G111" s="341"/>
      <c r="H111" s="341"/>
      <c r="I111" s="341"/>
      <c r="J111" s="341"/>
      <c r="K111" s="341"/>
      <c r="L111" s="341"/>
      <c r="M111" s="341"/>
      <c r="N111" s="341"/>
      <c r="O111" s="341"/>
    </row>
    <row r="112" spans="1:15">
      <c r="A112" s="341"/>
      <c r="B112" s="341"/>
      <c r="C112" s="341"/>
      <c r="D112" s="341"/>
      <c r="E112" s="341"/>
      <c r="F112" s="341"/>
      <c r="G112" s="341"/>
      <c r="H112" s="341"/>
      <c r="I112" s="341"/>
      <c r="J112" s="341"/>
      <c r="K112" s="341"/>
      <c r="L112" s="341"/>
      <c r="M112" s="341"/>
      <c r="N112" s="341"/>
      <c r="O112" s="341"/>
    </row>
    <row r="113" spans="1:15">
      <c r="A113" s="341"/>
      <c r="B113" s="341"/>
      <c r="C113" s="341"/>
      <c r="D113" s="341"/>
      <c r="E113" s="341"/>
      <c r="F113" s="341"/>
      <c r="G113" s="341"/>
      <c r="H113" s="341"/>
      <c r="I113" s="341"/>
      <c r="J113" s="341"/>
      <c r="K113" s="341"/>
      <c r="L113" s="341"/>
      <c r="M113" s="341"/>
      <c r="N113" s="341"/>
      <c r="O113" s="341"/>
    </row>
    <row r="114" spans="1:15">
      <c r="A114" s="341"/>
      <c r="B114" s="341"/>
      <c r="C114" s="341"/>
      <c r="D114" s="341"/>
      <c r="E114" s="341"/>
      <c r="F114" s="341"/>
      <c r="G114" s="341"/>
      <c r="H114" s="341"/>
      <c r="I114" s="341"/>
      <c r="J114" s="341"/>
      <c r="K114" s="341"/>
      <c r="L114" s="341"/>
      <c r="M114" s="341"/>
      <c r="N114" s="341"/>
      <c r="O114" s="341"/>
    </row>
    <row r="115" spans="1:15">
      <c r="A115" s="341"/>
      <c r="B115" s="341"/>
      <c r="C115" s="341"/>
      <c r="D115" s="341"/>
      <c r="E115" s="341"/>
      <c r="F115" s="341"/>
      <c r="G115" s="341"/>
      <c r="H115" s="341"/>
      <c r="I115" s="341"/>
      <c r="J115" s="341"/>
      <c r="K115" s="341"/>
      <c r="L115" s="341"/>
      <c r="M115" s="341"/>
      <c r="N115" s="341"/>
      <c r="O115" s="341"/>
    </row>
    <row r="116" spans="1:15">
      <c r="A116" s="341"/>
      <c r="B116" s="341"/>
      <c r="C116" s="341"/>
      <c r="D116" s="341"/>
      <c r="E116" s="341"/>
      <c r="F116" s="341"/>
      <c r="G116" s="341"/>
      <c r="H116" s="341"/>
      <c r="I116" s="341"/>
      <c r="J116" s="341"/>
      <c r="K116" s="341"/>
      <c r="L116" s="341"/>
      <c r="M116" s="341"/>
      <c r="N116" s="341"/>
      <c r="O116" s="341"/>
    </row>
    <row r="117" spans="1:15">
      <c r="A117" s="341"/>
      <c r="B117" s="341"/>
      <c r="C117" s="341"/>
      <c r="D117" s="341"/>
      <c r="E117" s="341"/>
      <c r="F117" s="341"/>
      <c r="G117" s="341"/>
      <c r="H117" s="341"/>
      <c r="I117" s="341"/>
      <c r="J117" s="341"/>
      <c r="K117" s="341"/>
      <c r="L117" s="341"/>
      <c r="M117" s="341"/>
      <c r="N117" s="341"/>
      <c r="O117" s="341"/>
    </row>
    <row r="118" spans="1:15">
      <c r="A118" s="341"/>
      <c r="B118" s="341"/>
      <c r="C118" s="341"/>
      <c r="D118" s="341"/>
      <c r="E118" s="341"/>
      <c r="F118" s="341"/>
      <c r="G118" s="341"/>
      <c r="H118" s="341"/>
      <c r="I118" s="341"/>
      <c r="J118" s="341"/>
      <c r="K118" s="341"/>
      <c r="L118" s="341"/>
      <c r="M118" s="341"/>
      <c r="N118" s="341"/>
      <c r="O118" s="341"/>
    </row>
    <row r="119" spans="1:15">
      <c r="A119" s="341"/>
      <c r="B119" s="341"/>
      <c r="C119" s="341"/>
      <c r="D119" s="341"/>
      <c r="E119" s="341"/>
      <c r="F119" s="341"/>
      <c r="G119" s="341"/>
      <c r="H119" s="341"/>
      <c r="I119" s="341"/>
      <c r="J119" s="341"/>
      <c r="K119" s="341"/>
      <c r="L119" s="341"/>
      <c r="M119" s="341"/>
      <c r="N119" s="341"/>
      <c r="O119" s="341"/>
    </row>
    <row r="120" spans="1:15">
      <c r="A120" s="341"/>
      <c r="B120" s="341"/>
      <c r="C120" s="262"/>
      <c r="D120" s="341"/>
      <c r="E120" s="341"/>
      <c r="F120" s="341"/>
      <c r="G120" s="341"/>
      <c r="H120" s="341"/>
      <c r="I120" s="341"/>
      <c r="J120" s="341"/>
      <c r="K120" s="341"/>
      <c r="L120" s="342"/>
      <c r="M120" s="341"/>
      <c r="N120" s="341"/>
      <c r="O120" s="341"/>
    </row>
    <row r="121" spans="1:15">
      <c r="A121" s="341"/>
      <c r="B121" s="341"/>
      <c r="C121" s="341"/>
      <c r="D121" s="341"/>
      <c r="E121" s="341"/>
      <c r="F121" s="341"/>
      <c r="G121" s="341"/>
      <c r="H121" s="341"/>
      <c r="I121" s="341"/>
      <c r="J121" s="341"/>
      <c r="K121" s="341"/>
      <c r="L121" s="341"/>
      <c r="M121" s="341"/>
      <c r="N121" s="341"/>
      <c r="O121" s="341"/>
    </row>
    <row r="122" spans="1:15">
      <c r="A122" s="341"/>
      <c r="B122" s="341"/>
      <c r="C122" s="341"/>
      <c r="D122" s="341"/>
      <c r="E122" s="341"/>
      <c r="F122" s="341"/>
      <c r="G122" s="341"/>
      <c r="H122" s="341"/>
      <c r="I122" s="341"/>
      <c r="J122" s="341"/>
      <c r="K122" s="341"/>
      <c r="L122" s="341"/>
      <c r="M122" s="341"/>
      <c r="N122" s="341"/>
      <c r="O122" s="341"/>
    </row>
    <row r="123" spans="1:15">
      <c r="A123" s="341"/>
      <c r="B123" s="341"/>
      <c r="C123" s="341"/>
      <c r="D123" s="341"/>
      <c r="E123" s="341"/>
      <c r="F123" s="341"/>
      <c r="G123" s="341"/>
      <c r="H123" s="341"/>
      <c r="I123" s="341"/>
      <c r="J123" s="341"/>
      <c r="K123" s="341"/>
      <c r="L123" s="341"/>
      <c r="M123" s="341"/>
      <c r="N123" s="341"/>
      <c r="O123" s="341"/>
    </row>
    <row r="124" spans="1:15">
      <c r="A124" s="341"/>
      <c r="B124" s="341"/>
      <c r="C124" s="341"/>
      <c r="D124" s="341"/>
      <c r="E124" s="341"/>
      <c r="F124" s="341"/>
      <c r="G124" s="341"/>
      <c r="H124" s="341"/>
      <c r="I124" s="341"/>
      <c r="J124" s="341"/>
      <c r="K124" s="341"/>
      <c r="L124" s="341"/>
      <c r="M124" s="341"/>
      <c r="N124" s="341"/>
      <c r="O124" s="341"/>
    </row>
    <row r="125" spans="1:15">
      <c r="A125" s="341"/>
      <c r="B125" s="341"/>
      <c r="C125" s="341"/>
      <c r="D125" s="341"/>
      <c r="E125" s="341"/>
      <c r="F125" s="341"/>
      <c r="G125" s="341"/>
      <c r="H125" s="341"/>
      <c r="I125" s="341"/>
      <c r="J125" s="341"/>
      <c r="K125" s="341"/>
      <c r="L125" s="341"/>
      <c r="M125" s="341"/>
      <c r="N125" s="341"/>
      <c r="O125" s="341"/>
    </row>
    <row r="126" spans="1:15">
      <c r="A126" s="341"/>
      <c r="B126" s="341"/>
      <c r="C126" s="341"/>
      <c r="D126" s="341"/>
      <c r="E126" s="341"/>
    </row>
  </sheetData>
  <mergeCells count="16">
    <mergeCell ref="A42:V42"/>
    <mergeCell ref="W42:AE42"/>
    <mergeCell ref="P44:T44"/>
    <mergeCell ref="U44:Y44"/>
    <mergeCell ref="G2:X2"/>
    <mergeCell ref="B23:AE23"/>
    <mergeCell ref="A25:V25"/>
    <mergeCell ref="W25:AE25"/>
    <mergeCell ref="P27:T27"/>
    <mergeCell ref="U27:Y27"/>
    <mergeCell ref="B40:AE40"/>
    <mergeCell ref="B6:AE6"/>
    <mergeCell ref="A8:V8"/>
    <mergeCell ref="W8:AE8"/>
    <mergeCell ref="P10:T10"/>
    <mergeCell ref="U10:Y10"/>
  </mergeCells>
  <printOptions horizontalCentered="1"/>
  <pageMargins left="0.15748031496062992" right="0.11811023622047245" top="0.15748031496062992" bottom="0.11811023622047245" header="0.15748031496062992" footer="0.11811023622047245"/>
  <pageSetup scale="71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K9" sqref="K9"/>
    </sheetView>
  </sheetViews>
  <sheetFormatPr baseColWidth="10" defaultRowHeight="15"/>
  <sheetData/>
  <pageMargins left="0.2" right="0.15" top="0.32" bottom="0.3" header="0.3" footer="0.3"/>
  <pageSetup paperSize="9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07"/>
  <sheetViews>
    <sheetView topLeftCell="A25" zoomScale="110" zoomScaleNormal="110" workbookViewId="0">
      <selection activeCell="R11" sqref="R11"/>
    </sheetView>
  </sheetViews>
  <sheetFormatPr baseColWidth="10" defaultColWidth="11.42578125" defaultRowHeight="18.75"/>
  <cols>
    <col min="1" max="1" width="12.5703125" style="421" customWidth="1"/>
    <col min="2" max="7" width="11.42578125" style="421"/>
    <col min="8" max="8" width="5.140625" style="421" customWidth="1"/>
    <col min="9" max="9" width="3.7109375" style="421" customWidth="1"/>
    <col min="10" max="16384" width="11.42578125" style="421"/>
  </cols>
  <sheetData>
    <row r="1" spans="1:16">
      <c r="A1" s="420"/>
      <c r="B1" s="666"/>
      <c r="C1" s="667"/>
      <c r="D1" s="667"/>
      <c r="E1" s="667"/>
      <c r="F1" s="667"/>
      <c r="G1" s="667"/>
      <c r="J1" s="667"/>
      <c r="K1" s="667"/>
      <c r="L1" s="667"/>
      <c r="M1" s="667"/>
      <c r="N1" s="667"/>
      <c r="O1" s="668"/>
    </row>
    <row r="2" spans="1:16" ht="24" customHeight="1">
      <c r="A2" s="420"/>
      <c r="B2" s="666"/>
      <c r="C2" s="667"/>
      <c r="D2" s="667"/>
      <c r="E2" s="667"/>
      <c r="F2" s="667"/>
      <c r="G2" s="667"/>
      <c r="J2" s="667"/>
      <c r="K2" s="667"/>
      <c r="L2" s="667"/>
      <c r="M2" s="667"/>
      <c r="N2" s="667"/>
      <c r="O2" s="668"/>
    </row>
    <row r="3" spans="1:16" ht="19.5" thickBot="1">
      <c r="A3" s="420"/>
      <c r="B3" s="682"/>
      <c r="C3" s="683"/>
      <c r="D3" s="683"/>
      <c r="E3" s="683"/>
      <c r="F3" s="683"/>
      <c r="G3" s="683"/>
      <c r="J3" s="683"/>
      <c r="K3" s="683"/>
      <c r="L3" s="683"/>
      <c r="M3" s="683"/>
      <c r="N3" s="683"/>
      <c r="O3" s="684"/>
      <c r="P3" s="433"/>
    </row>
    <row r="4" spans="1:16" ht="21" customHeight="1" thickBot="1">
      <c r="A4" s="432"/>
      <c r="B4" s="685" t="s">
        <v>433</v>
      </c>
      <c r="C4" s="686"/>
      <c r="D4" s="686"/>
      <c r="E4" s="686"/>
      <c r="F4" s="686"/>
      <c r="G4" s="686"/>
      <c r="H4" s="422"/>
      <c r="J4" s="686" t="s">
        <v>433</v>
      </c>
      <c r="K4" s="686"/>
      <c r="L4" s="686"/>
      <c r="M4" s="686"/>
      <c r="N4" s="686"/>
      <c r="O4" s="687"/>
      <c r="P4" s="433"/>
    </row>
    <row r="5" spans="1:16" ht="21" customHeight="1">
      <c r="A5" s="434"/>
      <c r="B5" s="690" t="s">
        <v>513</v>
      </c>
      <c r="C5" s="691"/>
      <c r="D5" s="691"/>
      <c r="E5" s="691"/>
      <c r="F5" s="691"/>
      <c r="G5" s="691"/>
      <c r="H5" s="422"/>
      <c r="J5" s="694" t="s">
        <v>478</v>
      </c>
      <c r="K5" s="694"/>
      <c r="L5" s="694"/>
      <c r="M5" s="694"/>
      <c r="N5" s="694"/>
      <c r="O5" s="695"/>
      <c r="P5" s="431"/>
    </row>
    <row r="6" spans="1:16" ht="21" customHeight="1">
      <c r="A6" s="423"/>
      <c r="B6" s="424" t="s">
        <v>468</v>
      </c>
      <c r="C6" s="424"/>
      <c r="D6" s="424"/>
      <c r="E6" s="424"/>
      <c r="F6" s="424"/>
      <c r="G6" s="424"/>
      <c r="H6" s="422"/>
      <c r="J6" s="424" t="s">
        <v>448</v>
      </c>
      <c r="K6" s="424"/>
      <c r="L6" s="424"/>
      <c r="M6" s="424"/>
      <c r="N6" s="424"/>
      <c r="O6" s="423"/>
      <c r="P6" s="424"/>
    </row>
    <row r="7" spans="1:16" ht="21" customHeight="1">
      <c r="A7" s="423"/>
      <c r="B7" s="424" t="s">
        <v>434</v>
      </c>
      <c r="C7" s="424"/>
      <c r="D7" s="424"/>
      <c r="E7" s="424"/>
      <c r="F7" s="424"/>
      <c r="G7" s="424"/>
      <c r="H7" s="422"/>
      <c r="J7" s="670"/>
      <c r="K7" s="670"/>
      <c r="L7" s="670"/>
      <c r="M7" s="670"/>
      <c r="N7" s="670"/>
      <c r="O7" s="671"/>
      <c r="P7" s="424"/>
    </row>
    <row r="8" spans="1:16" ht="21" customHeight="1">
      <c r="A8" s="423"/>
      <c r="B8" s="424" t="s">
        <v>435</v>
      </c>
      <c r="C8" s="424"/>
      <c r="D8" s="424"/>
      <c r="E8" s="424"/>
      <c r="F8" s="424"/>
      <c r="G8" s="424"/>
      <c r="H8" s="422"/>
      <c r="J8" s="424" t="s">
        <v>469</v>
      </c>
      <c r="K8" s="424"/>
      <c r="L8" s="424"/>
      <c r="M8" s="424"/>
      <c r="N8" s="424"/>
      <c r="O8" s="423"/>
      <c r="P8" s="424"/>
    </row>
    <row r="9" spans="1:16" ht="21" customHeight="1">
      <c r="A9" s="423"/>
      <c r="B9" s="424" t="s">
        <v>470</v>
      </c>
      <c r="C9" s="424"/>
      <c r="D9" s="424"/>
      <c r="E9" s="424"/>
      <c r="F9" s="424"/>
      <c r="G9" s="424"/>
      <c r="H9" s="422"/>
      <c r="J9" s="424" t="s">
        <v>471</v>
      </c>
      <c r="K9" s="424"/>
      <c r="L9" s="424"/>
      <c r="M9" s="424"/>
      <c r="N9" s="424"/>
      <c r="O9" s="423"/>
      <c r="P9" s="424"/>
    </row>
    <row r="10" spans="1:16" ht="21" customHeight="1">
      <c r="A10" s="423"/>
      <c r="B10" s="424" t="s">
        <v>472</v>
      </c>
      <c r="C10" s="424"/>
      <c r="D10" s="424"/>
      <c r="E10" s="424"/>
      <c r="F10" s="424"/>
      <c r="G10" s="424"/>
      <c r="H10" s="422"/>
      <c r="J10" s="424" t="s">
        <v>473</v>
      </c>
      <c r="K10" s="424"/>
      <c r="L10" s="424"/>
      <c r="M10" s="424"/>
      <c r="N10" s="424"/>
      <c r="O10" s="423"/>
      <c r="P10" s="424"/>
    </row>
    <row r="11" spans="1:16" ht="21" customHeight="1">
      <c r="A11" s="423"/>
      <c r="B11" s="678" t="s">
        <v>436</v>
      </c>
      <c r="C11" s="679"/>
      <c r="D11" s="679"/>
      <c r="E11" s="679"/>
      <c r="F11" s="679"/>
      <c r="G11" s="679"/>
      <c r="H11" s="422"/>
      <c r="J11" s="679" t="s">
        <v>515</v>
      </c>
      <c r="K11" s="679"/>
      <c r="L11" s="679"/>
      <c r="M11" s="679"/>
      <c r="N11" s="679"/>
      <c r="O11" s="680"/>
      <c r="P11" s="424"/>
    </row>
    <row r="12" spans="1:16" ht="21" customHeight="1">
      <c r="A12" s="423"/>
      <c r="B12" s="424" t="s">
        <v>474</v>
      </c>
      <c r="C12" s="424"/>
      <c r="D12" s="424"/>
      <c r="E12" s="424"/>
      <c r="F12" s="424"/>
      <c r="G12" s="424"/>
      <c r="H12" s="422"/>
      <c r="J12" s="670" t="s">
        <v>514</v>
      </c>
      <c r="K12" s="670"/>
      <c r="L12" s="670"/>
      <c r="M12" s="670"/>
      <c r="N12" s="670"/>
      <c r="O12" s="671"/>
      <c r="P12" s="424"/>
    </row>
    <row r="13" spans="1:16" ht="21" customHeight="1">
      <c r="A13" s="423"/>
      <c r="B13" s="678" t="s">
        <v>437</v>
      </c>
      <c r="C13" s="679"/>
      <c r="D13" s="679"/>
      <c r="E13" s="679"/>
      <c r="F13" s="679"/>
      <c r="G13" s="679"/>
      <c r="H13" s="422"/>
      <c r="J13" s="424" t="s">
        <v>449</v>
      </c>
      <c r="K13" s="424"/>
      <c r="L13" s="424"/>
      <c r="M13" s="424"/>
      <c r="N13" s="424"/>
      <c r="O13" s="423"/>
      <c r="P13" s="424"/>
    </row>
    <row r="14" spans="1:16" ht="21" customHeight="1">
      <c r="A14" s="423"/>
      <c r="B14" s="424" t="s">
        <v>457</v>
      </c>
      <c r="C14" s="424"/>
      <c r="D14" s="424"/>
      <c r="E14" s="424"/>
      <c r="F14" s="424"/>
      <c r="G14" s="424"/>
      <c r="H14" s="422"/>
      <c r="J14" s="424" t="s">
        <v>458</v>
      </c>
      <c r="K14" s="424"/>
      <c r="L14" s="424"/>
      <c r="M14" s="424"/>
      <c r="N14" s="424"/>
      <c r="O14" s="423"/>
      <c r="P14" s="424"/>
    </row>
    <row r="15" spans="1:16" ht="21" customHeight="1">
      <c r="A15" s="423"/>
      <c r="B15" s="424" t="s">
        <v>438</v>
      </c>
      <c r="C15" s="424"/>
      <c r="D15" s="424"/>
      <c r="E15" s="424"/>
      <c r="F15" s="424"/>
      <c r="G15" s="424"/>
      <c r="H15" s="422"/>
      <c r="J15" s="679" t="s">
        <v>450</v>
      </c>
      <c r="K15" s="679"/>
      <c r="L15" s="679"/>
      <c r="M15" s="679"/>
      <c r="N15" s="679"/>
      <c r="O15" s="680"/>
      <c r="P15" s="424"/>
    </row>
    <row r="16" spans="1:16" ht="21" customHeight="1">
      <c r="A16" s="423"/>
      <c r="B16" s="678" t="s">
        <v>439</v>
      </c>
      <c r="C16" s="679"/>
      <c r="D16" s="679"/>
      <c r="E16" s="679"/>
      <c r="F16" s="679"/>
      <c r="G16" s="679"/>
      <c r="H16" s="422"/>
      <c r="J16" s="670" t="s">
        <v>514</v>
      </c>
      <c r="K16" s="670"/>
      <c r="L16" s="670"/>
      <c r="M16" s="670"/>
      <c r="N16" s="670"/>
      <c r="O16" s="671"/>
      <c r="P16" s="424"/>
    </row>
    <row r="17" spans="1:16" ht="21" customHeight="1">
      <c r="A17" s="423"/>
      <c r="B17" s="678" t="s">
        <v>459</v>
      </c>
      <c r="C17" s="679"/>
      <c r="D17" s="679"/>
      <c r="E17" s="679"/>
      <c r="F17" s="679"/>
      <c r="G17" s="679"/>
      <c r="H17" s="422"/>
      <c r="J17" s="670" t="s">
        <v>514</v>
      </c>
      <c r="K17" s="670"/>
      <c r="L17" s="670"/>
      <c r="M17" s="670"/>
      <c r="N17" s="670"/>
      <c r="O17" s="671"/>
      <c r="P17" s="424"/>
    </row>
    <row r="18" spans="1:16" ht="21" customHeight="1">
      <c r="A18" s="423"/>
      <c r="B18" s="669"/>
      <c r="C18" s="670"/>
      <c r="D18" s="670"/>
      <c r="E18" s="670"/>
      <c r="F18" s="670"/>
      <c r="G18" s="670"/>
      <c r="H18" s="422"/>
      <c r="J18" s="670"/>
      <c r="K18" s="670"/>
      <c r="L18" s="670"/>
      <c r="M18" s="670"/>
      <c r="N18" s="670"/>
      <c r="O18" s="671"/>
      <c r="P18" s="424"/>
    </row>
    <row r="19" spans="1:16" ht="21" customHeight="1">
      <c r="A19" s="423"/>
      <c r="B19" s="669"/>
      <c r="C19" s="670"/>
      <c r="D19" s="673"/>
      <c r="E19" s="670"/>
      <c r="F19" s="670"/>
      <c r="G19" s="670"/>
      <c r="H19" s="422"/>
      <c r="J19" s="670"/>
      <c r="K19" s="670"/>
      <c r="L19" s="670"/>
      <c r="M19" s="670"/>
      <c r="N19" s="670"/>
      <c r="O19" s="671"/>
      <c r="P19" s="424"/>
    </row>
    <row r="20" spans="1:16" ht="21" customHeight="1">
      <c r="A20" s="423"/>
      <c r="B20" s="674" t="s">
        <v>460</v>
      </c>
      <c r="C20" s="675"/>
      <c r="D20" s="675"/>
      <c r="E20" s="670" t="s">
        <v>442</v>
      </c>
      <c r="F20" s="670"/>
      <c r="G20" s="670"/>
      <c r="H20" s="422"/>
      <c r="J20" s="425" t="s">
        <v>461</v>
      </c>
      <c r="K20" s="424"/>
      <c r="L20" s="424"/>
      <c r="M20" s="670" t="s">
        <v>456</v>
      </c>
      <c r="N20" s="670"/>
      <c r="O20" s="671"/>
      <c r="P20" s="424"/>
    </row>
    <row r="21" spans="1:16" ht="21" customHeight="1">
      <c r="A21" s="423"/>
      <c r="B21" s="424" t="s">
        <v>440</v>
      </c>
      <c r="C21" s="424"/>
      <c r="D21" s="431"/>
      <c r="E21" s="424" t="s">
        <v>462</v>
      </c>
      <c r="F21" s="424"/>
      <c r="G21" s="424"/>
      <c r="H21" s="422"/>
      <c r="J21" s="425" t="s">
        <v>451</v>
      </c>
      <c r="K21" s="424"/>
      <c r="L21" s="424"/>
      <c r="M21" s="670" t="s">
        <v>452</v>
      </c>
      <c r="N21" s="670"/>
      <c r="O21" s="671"/>
      <c r="P21" s="424"/>
    </row>
    <row r="22" spans="1:16" ht="21" customHeight="1">
      <c r="A22" s="423"/>
      <c r="B22" s="424" t="s">
        <v>441</v>
      </c>
      <c r="C22" s="424"/>
      <c r="D22" s="424"/>
      <c r="E22" s="670" t="s">
        <v>463</v>
      </c>
      <c r="F22" s="670"/>
      <c r="G22" s="670"/>
      <c r="H22" s="422"/>
      <c r="J22" s="676" t="s">
        <v>453</v>
      </c>
      <c r="K22" s="676"/>
      <c r="L22" s="676"/>
      <c r="M22" s="670" t="s">
        <v>453</v>
      </c>
      <c r="N22" s="670"/>
      <c r="O22" s="671"/>
      <c r="P22" s="424"/>
    </row>
    <row r="23" spans="1:16" ht="21" customHeight="1">
      <c r="A23" s="423"/>
      <c r="B23" s="669"/>
      <c r="C23" s="670"/>
      <c r="D23" s="670"/>
      <c r="E23" s="670"/>
      <c r="F23" s="670"/>
      <c r="G23" s="670"/>
      <c r="H23" s="422"/>
      <c r="J23" s="670"/>
      <c r="K23" s="670"/>
      <c r="L23" s="670"/>
      <c r="M23" s="670"/>
      <c r="N23" s="670"/>
      <c r="O23" s="671"/>
      <c r="P23" s="424"/>
    </row>
    <row r="24" spans="1:16" ht="21" customHeight="1">
      <c r="A24" s="423"/>
      <c r="B24" s="669"/>
      <c r="C24" s="670"/>
      <c r="D24" s="670"/>
      <c r="E24" s="670"/>
      <c r="F24" s="670"/>
      <c r="G24" s="670"/>
      <c r="H24" s="422"/>
      <c r="J24" s="670"/>
      <c r="K24" s="670"/>
      <c r="L24" s="670"/>
      <c r="M24" s="670"/>
      <c r="N24" s="670"/>
      <c r="O24" s="671"/>
      <c r="P24" s="424"/>
    </row>
    <row r="25" spans="1:16" ht="21" customHeight="1">
      <c r="A25" s="423"/>
      <c r="B25" s="669"/>
      <c r="C25" s="670"/>
      <c r="D25" s="670"/>
      <c r="E25" s="670"/>
      <c r="F25" s="670"/>
      <c r="G25" s="670"/>
      <c r="H25" s="422"/>
      <c r="J25" s="670"/>
      <c r="K25" s="670"/>
      <c r="L25" s="670"/>
      <c r="M25" s="670"/>
      <c r="N25" s="670"/>
      <c r="O25" s="671"/>
      <c r="P25" s="424"/>
    </row>
    <row r="26" spans="1:16" ht="21" customHeight="1">
      <c r="A26" s="423"/>
      <c r="B26" s="669" t="s">
        <v>464</v>
      </c>
      <c r="C26" s="670"/>
      <c r="D26" s="670"/>
      <c r="E26" s="670"/>
      <c r="F26" s="670"/>
      <c r="G26" s="670"/>
      <c r="H26" s="422"/>
      <c r="J26" s="670" t="s">
        <v>464</v>
      </c>
      <c r="K26" s="670"/>
      <c r="L26" s="670"/>
      <c r="M26" s="670"/>
      <c r="N26" s="670"/>
      <c r="O26" s="671"/>
      <c r="P26" s="424"/>
    </row>
    <row r="27" spans="1:16" ht="21" customHeight="1">
      <c r="A27" s="423"/>
      <c r="B27" s="669" t="s">
        <v>465</v>
      </c>
      <c r="C27" s="670"/>
      <c r="D27" s="670"/>
      <c r="E27" s="670"/>
      <c r="F27" s="670"/>
      <c r="G27" s="670"/>
      <c r="H27" s="422"/>
      <c r="J27" s="670" t="s">
        <v>465</v>
      </c>
      <c r="K27" s="670"/>
      <c r="L27" s="670"/>
      <c r="M27" s="670"/>
      <c r="N27" s="670"/>
      <c r="O27" s="671"/>
      <c r="P27" s="424"/>
    </row>
    <row r="28" spans="1:16" ht="21" customHeight="1">
      <c r="A28" s="423"/>
      <c r="B28" s="669" t="s">
        <v>539</v>
      </c>
      <c r="C28" s="670"/>
      <c r="D28" s="670"/>
      <c r="E28" s="670"/>
      <c r="F28" s="670"/>
      <c r="G28" s="670"/>
      <c r="H28" s="422"/>
      <c r="J28" s="670" t="s">
        <v>454</v>
      </c>
      <c r="K28" s="670"/>
      <c r="L28" s="670"/>
      <c r="M28" s="670"/>
      <c r="N28" s="670"/>
      <c r="O28" s="671"/>
      <c r="P28" s="424"/>
    </row>
    <row r="29" spans="1:16" ht="21" customHeight="1">
      <c r="A29" s="423"/>
      <c r="B29" s="669" t="s">
        <v>443</v>
      </c>
      <c r="C29" s="670"/>
      <c r="D29" s="670"/>
      <c r="E29" s="670"/>
      <c r="F29" s="670"/>
      <c r="G29" s="670"/>
      <c r="H29" s="422"/>
      <c r="J29" s="424" t="s">
        <v>467</v>
      </c>
      <c r="K29" s="424"/>
      <c r="L29" s="424"/>
      <c r="M29" s="424"/>
      <c r="N29" s="424"/>
      <c r="O29" s="423"/>
      <c r="P29" s="424"/>
    </row>
    <row r="30" spans="1:16" ht="21" customHeight="1">
      <c r="A30" s="423"/>
      <c r="B30" s="424" t="s">
        <v>466</v>
      </c>
      <c r="C30" s="424"/>
      <c r="D30" s="424"/>
      <c r="E30" s="424"/>
      <c r="F30" s="424"/>
      <c r="G30" s="424"/>
      <c r="H30" s="422"/>
      <c r="J30" s="424" t="s">
        <v>475</v>
      </c>
      <c r="K30" s="424"/>
      <c r="L30" s="424"/>
      <c r="M30" s="424"/>
      <c r="N30" s="424"/>
      <c r="O30" s="423"/>
      <c r="P30" s="424"/>
    </row>
    <row r="31" spans="1:16" ht="21" customHeight="1">
      <c r="A31" s="423"/>
      <c r="B31" s="424" t="s">
        <v>444</v>
      </c>
      <c r="C31" s="424"/>
      <c r="D31" s="424"/>
      <c r="E31" s="424"/>
      <c r="F31" s="424"/>
      <c r="G31" s="424"/>
      <c r="H31" s="422"/>
      <c r="J31" s="424" t="s">
        <v>455</v>
      </c>
      <c r="K31" s="424"/>
      <c r="L31" s="424"/>
      <c r="M31" s="424"/>
      <c r="N31" s="424"/>
      <c r="O31" s="423"/>
      <c r="P31" s="424"/>
    </row>
    <row r="32" spans="1:16" ht="21" customHeight="1">
      <c r="A32" s="423"/>
      <c r="B32" s="424" t="s">
        <v>445</v>
      </c>
      <c r="C32" s="424"/>
      <c r="D32" s="424"/>
      <c r="E32" s="424"/>
      <c r="F32" s="424"/>
      <c r="G32" s="424"/>
      <c r="H32" s="422"/>
      <c r="J32" s="424" t="s">
        <v>477</v>
      </c>
      <c r="K32" s="424"/>
      <c r="L32" s="424"/>
      <c r="M32" s="424"/>
      <c r="N32" s="424"/>
      <c r="O32" s="423"/>
      <c r="P32" s="424"/>
    </row>
    <row r="33" spans="1:16" ht="21" customHeight="1">
      <c r="A33" s="423"/>
      <c r="B33" s="424" t="s">
        <v>446</v>
      </c>
      <c r="C33" s="424"/>
      <c r="D33" s="424"/>
      <c r="E33" s="424"/>
      <c r="F33" s="424"/>
      <c r="G33" s="424"/>
      <c r="H33" s="422"/>
      <c r="J33" s="679" t="s">
        <v>476</v>
      </c>
      <c r="K33" s="679"/>
      <c r="L33" s="679"/>
      <c r="M33" s="679"/>
      <c r="N33" s="679"/>
      <c r="O33" s="680"/>
      <c r="P33" s="424"/>
    </row>
    <row r="34" spans="1:16" ht="21" customHeight="1">
      <c r="A34" s="430"/>
      <c r="B34" s="659" t="s">
        <v>447</v>
      </c>
      <c r="C34" s="660"/>
      <c r="D34" s="660"/>
      <c r="E34" s="660"/>
      <c r="F34" s="660"/>
      <c r="G34" s="660"/>
      <c r="H34" s="422"/>
      <c r="J34" s="696" t="s">
        <v>464</v>
      </c>
      <c r="K34" s="696"/>
      <c r="L34" s="696"/>
      <c r="M34" s="696"/>
      <c r="N34" s="696"/>
      <c r="O34" s="697"/>
      <c r="P34" s="429"/>
    </row>
    <row r="35" spans="1:16" ht="21" customHeight="1">
      <c r="A35" s="420"/>
      <c r="B35" s="663"/>
      <c r="C35" s="664"/>
      <c r="D35" s="664"/>
      <c r="E35" s="664"/>
      <c r="F35" s="664"/>
      <c r="G35" s="664"/>
      <c r="J35" s="692" t="s">
        <v>465</v>
      </c>
      <c r="K35" s="692"/>
      <c r="L35" s="692"/>
      <c r="M35" s="692"/>
      <c r="N35" s="692"/>
      <c r="O35" s="693"/>
    </row>
    <row r="36" spans="1:16" ht="21" customHeight="1">
      <c r="A36" s="420"/>
      <c r="B36" s="666"/>
      <c r="C36" s="667"/>
      <c r="D36" s="667"/>
      <c r="E36" s="667"/>
      <c r="F36" s="667"/>
      <c r="G36" s="667"/>
      <c r="J36" s="667"/>
      <c r="K36" s="667"/>
      <c r="L36" s="667"/>
      <c r="M36" s="667"/>
      <c r="N36" s="667"/>
      <c r="O36" s="668"/>
    </row>
    <row r="38" spans="1:16">
      <c r="A38" s="420"/>
      <c r="B38" s="666"/>
      <c r="C38" s="667"/>
      <c r="D38" s="667"/>
      <c r="E38" s="667"/>
      <c r="F38" s="667"/>
      <c r="G38" s="667"/>
      <c r="J38" s="667"/>
      <c r="K38" s="667"/>
      <c r="L38" s="667"/>
      <c r="M38" s="667"/>
      <c r="N38" s="667"/>
      <c r="O38" s="668"/>
    </row>
    <row r="39" spans="1:16" ht="24" customHeight="1">
      <c r="A39" s="420"/>
      <c r="B39" s="666"/>
      <c r="C39" s="667"/>
      <c r="D39" s="667"/>
      <c r="E39" s="667"/>
      <c r="F39" s="667"/>
      <c r="G39" s="667"/>
      <c r="J39" s="667"/>
      <c r="K39" s="667"/>
      <c r="L39" s="667"/>
      <c r="M39" s="667"/>
      <c r="N39" s="667"/>
      <c r="O39" s="668"/>
    </row>
    <row r="40" spans="1:16" ht="19.5" thickBot="1">
      <c r="A40" s="420"/>
      <c r="B40" s="682"/>
      <c r="C40" s="683"/>
      <c r="D40" s="683"/>
      <c r="E40" s="683"/>
      <c r="F40" s="683"/>
      <c r="G40" s="683"/>
      <c r="J40" s="683"/>
      <c r="K40" s="683"/>
      <c r="L40" s="683"/>
      <c r="M40" s="683"/>
      <c r="N40" s="683"/>
      <c r="O40" s="684"/>
      <c r="P40" s="433"/>
    </row>
    <row r="41" spans="1:16" ht="21" customHeight="1" thickBot="1">
      <c r="A41" s="432"/>
      <c r="B41" s="685" t="s">
        <v>433</v>
      </c>
      <c r="C41" s="686"/>
      <c r="D41" s="686"/>
      <c r="E41" s="686"/>
      <c r="F41" s="686"/>
      <c r="G41" s="686"/>
      <c r="H41" s="422"/>
      <c r="J41" s="686" t="s">
        <v>433</v>
      </c>
      <c r="K41" s="686"/>
      <c r="L41" s="686"/>
      <c r="M41" s="686"/>
      <c r="N41" s="686"/>
      <c r="O41" s="687"/>
      <c r="P41" s="433"/>
    </row>
    <row r="42" spans="1:16" ht="21" customHeight="1">
      <c r="A42" s="434"/>
      <c r="B42" s="690" t="s">
        <v>516</v>
      </c>
      <c r="C42" s="691"/>
      <c r="D42" s="691"/>
      <c r="E42" s="691"/>
      <c r="F42" s="691"/>
      <c r="G42" s="691"/>
      <c r="H42" s="422"/>
      <c r="J42" s="688" t="s">
        <v>529</v>
      </c>
      <c r="K42" s="688"/>
      <c r="L42" s="688"/>
      <c r="M42" s="688"/>
      <c r="N42" s="688"/>
      <c r="O42" s="689"/>
      <c r="P42" s="431"/>
    </row>
    <row r="43" spans="1:16" ht="21" customHeight="1">
      <c r="A43" s="423"/>
      <c r="B43" s="424" t="s">
        <v>517</v>
      </c>
      <c r="C43" s="424"/>
      <c r="D43" s="424"/>
      <c r="E43" s="424"/>
      <c r="F43" s="424"/>
      <c r="G43" s="424"/>
      <c r="H43" s="422"/>
      <c r="J43" s="670" t="s">
        <v>530</v>
      </c>
      <c r="K43" s="670"/>
      <c r="L43" s="670"/>
      <c r="M43" s="670"/>
      <c r="N43" s="670"/>
      <c r="O43" s="671"/>
      <c r="P43" s="424"/>
    </row>
    <row r="44" spans="1:16" ht="21" customHeight="1">
      <c r="A44" s="423"/>
      <c r="B44" s="678" t="s">
        <v>518</v>
      </c>
      <c r="C44" s="679"/>
      <c r="D44" s="679"/>
      <c r="E44" s="679"/>
      <c r="F44" s="679"/>
      <c r="G44" s="679"/>
      <c r="H44" s="422"/>
      <c r="J44" s="670" t="s">
        <v>531</v>
      </c>
      <c r="K44" s="670"/>
      <c r="L44" s="670"/>
      <c r="M44" s="670"/>
      <c r="N44" s="670"/>
      <c r="O44" s="671"/>
      <c r="P44" s="424"/>
    </row>
    <row r="45" spans="1:16" ht="21" customHeight="1">
      <c r="A45" s="423"/>
      <c r="B45" s="678" t="s">
        <v>519</v>
      </c>
      <c r="C45" s="679"/>
      <c r="D45" s="679"/>
      <c r="E45" s="679"/>
      <c r="F45" s="679"/>
      <c r="G45" s="679"/>
      <c r="H45" s="422"/>
      <c r="J45" s="670" t="s">
        <v>532</v>
      </c>
      <c r="K45" s="670"/>
      <c r="L45" s="670"/>
      <c r="M45" s="670"/>
      <c r="N45" s="670"/>
      <c r="O45" s="671"/>
      <c r="P45" s="424"/>
    </row>
    <row r="46" spans="1:16" ht="21" customHeight="1">
      <c r="A46" s="423"/>
      <c r="B46" s="678" t="s">
        <v>520</v>
      </c>
      <c r="C46" s="679"/>
      <c r="D46" s="679"/>
      <c r="E46" s="679"/>
      <c r="F46" s="679"/>
      <c r="G46" s="679"/>
      <c r="H46" s="422"/>
      <c r="J46" s="670" t="s">
        <v>533</v>
      </c>
      <c r="K46" s="670"/>
      <c r="L46" s="670"/>
      <c r="M46" s="670"/>
      <c r="N46" s="670"/>
      <c r="O46" s="671"/>
      <c r="P46" s="424"/>
    </row>
    <row r="47" spans="1:16" ht="21" customHeight="1">
      <c r="A47" s="423"/>
      <c r="B47" s="678" t="s">
        <v>521</v>
      </c>
      <c r="C47" s="679"/>
      <c r="D47" s="679"/>
      <c r="E47" s="679"/>
      <c r="F47" s="679"/>
      <c r="G47" s="679"/>
      <c r="H47" s="422"/>
      <c r="J47" s="670" t="s">
        <v>534</v>
      </c>
      <c r="K47" s="670"/>
      <c r="L47" s="670"/>
      <c r="M47" s="670"/>
      <c r="N47" s="670"/>
      <c r="O47" s="671"/>
      <c r="P47" s="424"/>
    </row>
    <row r="48" spans="1:16" ht="21" customHeight="1">
      <c r="A48" s="423"/>
      <c r="B48" s="678" t="s">
        <v>522</v>
      </c>
      <c r="C48" s="679"/>
      <c r="D48" s="679"/>
      <c r="E48" s="679"/>
      <c r="F48" s="679"/>
      <c r="G48" s="679"/>
      <c r="H48" s="422"/>
      <c r="J48" s="670" t="s">
        <v>535</v>
      </c>
      <c r="K48" s="670"/>
      <c r="L48" s="670"/>
      <c r="M48" s="670"/>
      <c r="N48" s="670"/>
      <c r="O48" s="671"/>
      <c r="P48" s="424"/>
    </row>
    <row r="49" spans="1:16" ht="21" customHeight="1">
      <c r="A49" s="423"/>
      <c r="B49" s="678"/>
      <c r="C49" s="679"/>
      <c r="D49" s="679"/>
      <c r="E49" s="679"/>
      <c r="F49" s="679"/>
      <c r="G49" s="679"/>
      <c r="H49" s="422"/>
      <c r="J49" s="670" t="s">
        <v>536</v>
      </c>
      <c r="K49" s="670"/>
      <c r="L49" s="670"/>
      <c r="M49" s="670"/>
      <c r="N49" s="670"/>
      <c r="O49" s="671"/>
      <c r="P49" s="424"/>
    </row>
    <row r="50" spans="1:16" ht="21" customHeight="1">
      <c r="A50" s="423"/>
      <c r="B50" s="669" t="s">
        <v>464</v>
      </c>
      <c r="C50" s="670"/>
      <c r="D50" s="670"/>
      <c r="E50" s="670"/>
      <c r="F50" s="670"/>
      <c r="G50" s="670"/>
      <c r="H50" s="422"/>
      <c r="J50" s="670" t="s">
        <v>537</v>
      </c>
      <c r="K50" s="670"/>
      <c r="L50" s="670"/>
      <c r="M50" s="670"/>
      <c r="N50" s="670"/>
      <c r="O50" s="671"/>
      <c r="P50" s="424"/>
    </row>
    <row r="51" spans="1:16" ht="21" customHeight="1">
      <c r="A51" s="423"/>
      <c r="B51" s="669" t="s">
        <v>465</v>
      </c>
      <c r="C51" s="670"/>
      <c r="D51" s="670"/>
      <c r="E51" s="670"/>
      <c r="F51" s="670"/>
      <c r="G51" s="670"/>
      <c r="H51" s="422"/>
      <c r="J51" s="679" t="s">
        <v>538</v>
      </c>
      <c r="K51" s="679"/>
      <c r="L51" s="679"/>
      <c r="M51" s="679"/>
      <c r="N51" s="679"/>
      <c r="O51" s="680"/>
      <c r="P51" s="424"/>
    </row>
    <row r="52" spans="1:16" ht="21" customHeight="1">
      <c r="A52" s="423"/>
      <c r="B52" s="669" t="s">
        <v>454</v>
      </c>
      <c r="C52" s="670"/>
      <c r="D52" s="670"/>
      <c r="E52" s="670"/>
      <c r="F52" s="670"/>
      <c r="G52" s="670"/>
      <c r="H52" s="422"/>
      <c r="J52" s="673"/>
      <c r="K52" s="673"/>
      <c r="L52" s="673"/>
      <c r="M52" s="673"/>
      <c r="N52" s="673"/>
      <c r="O52" s="681"/>
      <c r="P52" s="424"/>
    </row>
    <row r="53" spans="1:16" ht="21" customHeight="1">
      <c r="A53" s="423"/>
      <c r="B53" s="678" t="s">
        <v>523</v>
      </c>
      <c r="C53" s="679"/>
      <c r="D53" s="679"/>
      <c r="E53" s="679"/>
      <c r="F53" s="679"/>
      <c r="G53" s="679"/>
      <c r="H53" s="422"/>
      <c r="J53" s="670" t="s">
        <v>464</v>
      </c>
      <c r="K53" s="670"/>
      <c r="L53" s="670"/>
      <c r="M53" s="670"/>
      <c r="N53" s="670"/>
      <c r="O53" s="671"/>
      <c r="P53" s="424"/>
    </row>
    <row r="54" spans="1:16" ht="21" customHeight="1">
      <c r="A54" s="423"/>
      <c r="B54" s="678" t="s">
        <v>527</v>
      </c>
      <c r="C54" s="679"/>
      <c r="D54" s="679"/>
      <c r="E54" s="679"/>
      <c r="F54" s="679"/>
      <c r="G54" s="679"/>
      <c r="H54" s="422"/>
      <c r="J54" s="670" t="s">
        <v>465</v>
      </c>
      <c r="K54" s="670"/>
      <c r="L54" s="670"/>
      <c r="M54" s="670"/>
      <c r="N54" s="670"/>
      <c r="O54" s="671"/>
      <c r="P54" s="424"/>
    </row>
    <row r="55" spans="1:16" ht="21" customHeight="1">
      <c r="A55" s="423"/>
      <c r="B55" s="678" t="s">
        <v>524</v>
      </c>
      <c r="C55" s="679"/>
      <c r="D55" s="679"/>
      <c r="E55" s="679"/>
      <c r="F55" s="679"/>
      <c r="G55" s="679"/>
      <c r="H55" s="422"/>
      <c r="J55" s="670" t="s">
        <v>528</v>
      </c>
      <c r="K55" s="670"/>
      <c r="L55" s="670"/>
      <c r="M55" s="670"/>
      <c r="N55" s="670"/>
      <c r="O55" s="671"/>
      <c r="P55" s="424"/>
    </row>
    <row r="56" spans="1:16" ht="21" customHeight="1">
      <c r="A56" s="423"/>
      <c r="B56" s="669"/>
      <c r="C56" s="670"/>
      <c r="D56" s="673"/>
      <c r="E56" s="670"/>
      <c r="F56" s="670"/>
      <c r="G56" s="670"/>
      <c r="H56" s="422"/>
      <c r="J56" s="670"/>
      <c r="K56" s="670"/>
      <c r="L56" s="670"/>
      <c r="M56" s="670"/>
      <c r="N56" s="670"/>
      <c r="O56" s="671"/>
      <c r="P56" s="424"/>
    </row>
    <row r="57" spans="1:16" ht="21" customHeight="1">
      <c r="A57" s="423"/>
      <c r="B57" s="674"/>
      <c r="C57" s="675"/>
      <c r="D57" s="675"/>
      <c r="E57" s="675"/>
      <c r="F57" s="675"/>
      <c r="G57" s="675"/>
      <c r="H57" s="422"/>
      <c r="J57" s="676"/>
      <c r="K57" s="676"/>
      <c r="L57" s="676"/>
      <c r="M57" s="676"/>
      <c r="N57" s="676"/>
      <c r="O57" s="677"/>
      <c r="P57" s="424"/>
    </row>
    <row r="58" spans="1:16" ht="21" customHeight="1">
      <c r="A58" s="423"/>
      <c r="B58" s="669" t="s">
        <v>525</v>
      </c>
      <c r="C58" s="670"/>
      <c r="D58" s="670"/>
      <c r="E58" s="670"/>
      <c r="F58" s="670"/>
      <c r="G58" s="670"/>
      <c r="H58" s="422"/>
      <c r="J58" s="676"/>
      <c r="K58" s="676"/>
      <c r="L58" s="676"/>
      <c r="M58" s="676"/>
      <c r="N58" s="676"/>
      <c r="O58" s="677"/>
      <c r="P58" s="424"/>
    </row>
    <row r="59" spans="1:16" ht="21" customHeight="1">
      <c r="A59" s="423"/>
      <c r="B59" s="669" t="s">
        <v>526</v>
      </c>
      <c r="C59" s="670"/>
      <c r="D59" s="670"/>
      <c r="E59" s="670"/>
      <c r="F59" s="670"/>
      <c r="G59" s="670"/>
      <c r="H59" s="422"/>
      <c r="J59" s="676"/>
      <c r="K59" s="676"/>
      <c r="L59" s="676"/>
      <c r="M59" s="676"/>
      <c r="N59" s="676"/>
      <c r="O59" s="677"/>
      <c r="P59" s="424"/>
    </row>
    <row r="60" spans="1:16" ht="21" customHeight="1">
      <c r="A60" s="423"/>
      <c r="B60" s="672" t="s">
        <v>528</v>
      </c>
      <c r="C60" s="670"/>
      <c r="D60" s="670"/>
      <c r="E60" s="670"/>
      <c r="F60" s="670"/>
      <c r="G60" s="670"/>
      <c r="H60" s="422"/>
      <c r="J60" s="670"/>
      <c r="K60" s="670"/>
      <c r="L60" s="670"/>
      <c r="M60" s="670"/>
      <c r="N60" s="670"/>
      <c r="O60" s="671"/>
      <c r="P60" s="424"/>
    </row>
    <row r="61" spans="1:16" ht="21" customHeight="1">
      <c r="A61" s="423"/>
      <c r="B61" s="669"/>
      <c r="C61" s="670"/>
      <c r="D61" s="670"/>
      <c r="E61" s="670"/>
      <c r="F61" s="670"/>
      <c r="G61" s="670"/>
      <c r="H61" s="422"/>
      <c r="J61" s="670"/>
      <c r="K61" s="670"/>
      <c r="L61" s="670"/>
      <c r="M61" s="670"/>
      <c r="N61" s="670"/>
      <c r="O61" s="671"/>
      <c r="P61" s="424"/>
    </row>
    <row r="62" spans="1:16" ht="21" customHeight="1">
      <c r="A62" s="423"/>
      <c r="B62" s="669"/>
      <c r="C62" s="670"/>
      <c r="D62" s="670"/>
      <c r="E62" s="670"/>
      <c r="F62" s="670"/>
      <c r="G62" s="670"/>
      <c r="H62" s="422"/>
      <c r="J62" s="670"/>
      <c r="K62" s="670"/>
      <c r="L62" s="670"/>
      <c r="M62" s="670"/>
      <c r="N62" s="670"/>
      <c r="O62" s="671"/>
      <c r="P62" s="424"/>
    </row>
    <row r="63" spans="1:16" ht="21" customHeight="1">
      <c r="A63" s="423"/>
      <c r="B63" s="669"/>
      <c r="C63" s="670"/>
      <c r="D63" s="670"/>
      <c r="E63" s="670"/>
      <c r="F63" s="670"/>
      <c r="G63" s="670"/>
      <c r="H63" s="422"/>
      <c r="J63" s="670"/>
      <c r="K63" s="670"/>
      <c r="L63" s="670"/>
      <c r="M63" s="670"/>
      <c r="N63" s="670"/>
      <c r="O63" s="671"/>
      <c r="P63" s="424"/>
    </row>
    <row r="64" spans="1:16" ht="21" customHeight="1">
      <c r="A64" s="423"/>
      <c r="B64" s="669"/>
      <c r="C64" s="670"/>
      <c r="D64" s="670"/>
      <c r="E64" s="670"/>
      <c r="F64" s="670"/>
      <c r="G64" s="670"/>
      <c r="H64" s="422"/>
      <c r="J64" s="670"/>
      <c r="K64" s="670"/>
      <c r="L64" s="670"/>
      <c r="M64" s="670"/>
      <c r="N64" s="670"/>
      <c r="O64" s="671"/>
      <c r="P64" s="424"/>
    </row>
    <row r="65" spans="1:16" ht="21" customHeight="1">
      <c r="A65" s="423"/>
      <c r="B65" s="669"/>
      <c r="C65" s="670"/>
      <c r="D65" s="670"/>
      <c r="E65" s="670"/>
      <c r="F65" s="670"/>
      <c r="G65" s="670"/>
      <c r="H65" s="422"/>
      <c r="J65" s="670"/>
      <c r="K65" s="670"/>
      <c r="L65" s="670"/>
      <c r="M65" s="670"/>
      <c r="N65" s="670"/>
      <c r="O65" s="671"/>
      <c r="P65" s="424"/>
    </row>
    <row r="66" spans="1:16" ht="21" customHeight="1">
      <c r="A66" s="423"/>
      <c r="B66" s="669"/>
      <c r="C66" s="670"/>
      <c r="D66" s="670"/>
      <c r="E66" s="670"/>
      <c r="F66" s="670"/>
      <c r="G66" s="670"/>
      <c r="H66" s="422"/>
      <c r="J66" s="670"/>
      <c r="K66" s="670"/>
      <c r="L66" s="670"/>
      <c r="M66" s="670"/>
      <c r="N66" s="670"/>
      <c r="O66" s="671"/>
      <c r="P66" s="424"/>
    </row>
    <row r="67" spans="1:16" ht="21" customHeight="1">
      <c r="A67" s="423"/>
      <c r="B67" s="669"/>
      <c r="C67" s="670"/>
      <c r="D67" s="670"/>
      <c r="E67" s="670"/>
      <c r="F67" s="670"/>
      <c r="G67" s="670"/>
      <c r="H67" s="422"/>
      <c r="J67" s="670"/>
      <c r="K67" s="670"/>
      <c r="L67" s="670"/>
      <c r="M67" s="670"/>
      <c r="N67" s="670"/>
      <c r="O67" s="671"/>
      <c r="P67" s="424"/>
    </row>
    <row r="68" spans="1:16" ht="21" customHeight="1">
      <c r="A68" s="423"/>
      <c r="B68" s="669"/>
      <c r="C68" s="670"/>
      <c r="D68" s="670"/>
      <c r="E68" s="670"/>
      <c r="F68" s="670"/>
      <c r="G68" s="670"/>
      <c r="H68" s="422"/>
      <c r="J68" s="670"/>
      <c r="K68" s="670"/>
      <c r="L68" s="670"/>
      <c r="M68" s="670"/>
      <c r="N68" s="670"/>
      <c r="O68" s="671"/>
      <c r="P68" s="424"/>
    </row>
    <row r="69" spans="1:16" ht="21" customHeight="1">
      <c r="A69" s="423"/>
      <c r="B69" s="669"/>
      <c r="C69" s="670"/>
      <c r="D69" s="670"/>
      <c r="E69" s="670"/>
      <c r="F69" s="670"/>
      <c r="G69" s="670"/>
      <c r="H69" s="422"/>
      <c r="J69" s="670"/>
      <c r="K69" s="670"/>
      <c r="L69" s="670"/>
      <c r="M69" s="670"/>
      <c r="N69" s="670"/>
      <c r="O69" s="671"/>
      <c r="P69" s="424"/>
    </row>
    <row r="70" spans="1:16" ht="21" customHeight="1">
      <c r="A70" s="423"/>
      <c r="B70" s="669"/>
      <c r="C70" s="670"/>
      <c r="D70" s="670"/>
      <c r="E70" s="670"/>
      <c r="F70" s="670"/>
      <c r="G70" s="670"/>
      <c r="H70" s="422"/>
      <c r="J70" s="670"/>
      <c r="K70" s="670"/>
      <c r="L70" s="670"/>
      <c r="M70" s="670"/>
      <c r="N70" s="670"/>
      <c r="O70" s="671"/>
      <c r="P70" s="424"/>
    </row>
    <row r="71" spans="1:16" ht="21" customHeight="1">
      <c r="A71" s="430"/>
      <c r="B71" s="659"/>
      <c r="C71" s="660"/>
      <c r="D71" s="660"/>
      <c r="E71" s="660"/>
      <c r="F71" s="660"/>
      <c r="G71" s="660"/>
      <c r="H71" s="422"/>
      <c r="J71" s="661"/>
      <c r="K71" s="661"/>
      <c r="L71" s="661"/>
      <c r="M71" s="661"/>
      <c r="N71" s="661"/>
      <c r="O71" s="662"/>
      <c r="P71" s="429"/>
    </row>
    <row r="73" spans="1:16">
      <c r="A73" s="420"/>
      <c r="B73" s="666"/>
      <c r="C73" s="667"/>
      <c r="D73" s="667"/>
      <c r="E73" s="667"/>
      <c r="F73" s="667"/>
      <c r="G73" s="667"/>
      <c r="J73" s="667"/>
      <c r="K73" s="667"/>
      <c r="L73" s="667"/>
      <c r="M73" s="667"/>
      <c r="N73" s="667"/>
      <c r="O73" s="668"/>
    </row>
    <row r="74" spans="1:16" ht="24" customHeight="1">
      <c r="A74" s="420"/>
      <c r="B74" s="666"/>
      <c r="C74" s="667"/>
      <c r="D74" s="667"/>
      <c r="E74" s="667"/>
      <c r="F74" s="667"/>
      <c r="G74" s="667"/>
      <c r="J74" s="667"/>
      <c r="K74" s="667"/>
      <c r="L74" s="667"/>
      <c r="M74" s="667"/>
      <c r="N74" s="667"/>
      <c r="O74" s="668"/>
    </row>
    <row r="75" spans="1:16" ht="19.5" thickBot="1">
      <c r="A75" s="420"/>
      <c r="B75" s="682"/>
      <c r="C75" s="683"/>
      <c r="D75" s="683"/>
      <c r="E75" s="683"/>
      <c r="F75" s="683"/>
      <c r="G75" s="683"/>
      <c r="J75" s="683"/>
      <c r="K75" s="683"/>
      <c r="L75" s="683"/>
      <c r="M75" s="683"/>
      <c r="N75" s="683"/>
      <c r="O75" s="684"/>
      <c r="P75" s="433"/>
    </row>
    <row r="76" spans="1:16" ht="21" customHeight="1" thickBot="1">
      <c r="A76" s="432"/>
      <c r="B76" s="685" t="s">
        <v>433</v>
      </c>
      <c r="C76" s="686"/>
      <c r="D76" s="686"/>
      <c r="E76" s="686"/>
      <c r="F76" s="686"/>
      <c r="G76" s="686"/>
      <c r="H76" s="422"/>
      <c r="J76" s="686" t="s">
        <v>433</v>
      </c>
      <c r="K76" s="686"/>
      <c r="L76" s="686"/>
      <c r="M76" s="686"/>
      <c r="N76" s="686"/>
      <c r="O76" s="687"/>
      <c r="P76" s="433"/>
    </row>
    <row r="77" spans="1:16" ht="21" customHeight="1">
      <c r="A77" s="434"/>
      <c r="B77" s="688" t="s">
        <v>540</v>
      </c>
      <c r="C77" s="688"/>
      <c r="D77" s="688"/>
      <c r="E77" s="688"/>
      <c r="F77" s="688"/>
      <c r="G77" s="689"/>
      <c r="H77" s="422"/>
      <c r="J77" s="688"/>
      <c r="K77" s="688"/>
      <c r="L77" s="688"/>
      <c r="M77" s="688"/>
      <c r="N77" s="688"/>
      <c r="O77" s="689"/>
      <c r="P77" s="431"/>
    </row>
    <row r="78" spans="1:16" ht="21" customHeight="1">
      <c r="A78" s="423"/>
      <c r="B78" s="424" t="s">
        <v>541</v>
      </c>
      <c r="C78" s="424"/>
      <c r="D78" s="424"/>
      <c r="E78" s="424"/>
      <c r="F78" s="424"/>
      <c r="G78" s="424"/>
      <c r="H78" s="422"/>
      <c r="J78" s="670"/>
      <c r="K78" s="670"/>
      <c r="L78" s="670"/>
      <c r="M78" s="670"/>
      <c r="N78" s="670"/>
      <c r="O78" s="671"/>
      <c r="P78" s="424"/>
    </row>
    <row r="79" spans="1:16" ht="21" customHeight="1">
      <c r="A79" s="423"/>
      <c r="B79" s="678" t="s">
        <v>542</v>
      </c>
      <c r="C79" s="679"/>
      <c r="D79" s="679"/>
      <c r="E79" s="679"/>
      <c r="F79" s="679"/>
      <c r="G79" s="679"/>
      <c r="H79" s="422"/>
      <c r="J79" s="670"/>
      <c r="K79" s="670"/>
      <c r="L79" s="670"/>
      <c r="M79" s="670"/>
      <c r="N79" s="670"/>
      <c r="O79" s="671"/>
      <c r="P79" s="424"/>
    </row>
    <row r="80" spans="1:16" ht="21" customHeight="1">
      <c r="A80" s="423"/>
      <c r="B80" s="678" t="s">
        <v>543</v>
      </c>
      <c r="C80" s="679"/>
      <c r="D80" s="679"/>
      <c r="E80" s="679"/>
      <c r="F80" s="679"/>
      <c r="G80" s="679"/>
      <c r="H80" s="422"/>
      <c r="J80" s="670"/>
      <c r="K80" s="670"/>
      <c r="L80" s="670"/>
      <c r="M80" s="670"/>
      <c r="N80" s="670"/>
      <c r="O80" s="671"/>
      <c r="P80" s="424"/>
    </row>
    <row r="81" spans="1:16" ht="21" customHeight="1">
      <c r="A81" s="423"/>
      <c r="B81" s="678" t="s">
        <v>544</v>
      </c>
      <c r="C81" s="679"/>
      <c r="D81" s="679"/>
      <c r="E81" s="679"/>
      <c r="F81" s="679"/>
      <c r="G81" s="679"/>
      <c r="H81" s="422"/>
      <c r="J81" s="670"/>
      <c r="K81" s="670"/>
      <c r="L81" s="670"/>
      <c r="M81" s="670"/>
      <c r="N81" s="670"/>
      <c r="O81" s="671"/>
      <c r="P81" s="424"/>
    </row>
    <row r="82" spans="1:16" ht="21" customHeight="1">
      <c r="A82" s="423"/>
      <c r="B82" s="678"/>
      <c r="C82" s="679"/>
      <c r="D82" s="679"/>
      <c r="E82" s="679"/>
      <c r="F82" s="679"/>
      <c r="G82" s="679"/>
      <c r="H82" s="422"/>
      <c r="J82" s="670"/>
      <c r="K82" s="670"/>
      <c r="L82" s="670"/>
      <c r="M82" s="670"/>
      <c r="N82" s="670"/>
      <c r="O82" s="671"/>
      <c r="P82" s="424"/>
    </row>
    <row r="83" spans="1:16" ht="21" customHeight="1">
      <c r="A83" s="423"/>
      <c r="B83" s="678"/>
      <c r="C83" s="679"/>
      <c r="D83" s="679"/>
      <c r="E83" s="679"/>
      <c r="F83" s="679"/>
      <c r="G83" s="679"/>
      <c r="H83" s="422"/>
      <c r="J83" s="670"/>
      <c r="K83" s="670"/>
      <c r="L83" s="670"/>
      <c r="M83" s="670"/>
      <c r="N83" s="670"/>
      <c r="O83" s="671"/>
      <c r="P83" s="424"/>
    </row>
    <row r="84" spans="1:16" ht="21" customHeight="1">
      <c r="A84" s="423"/>
      <c r="B84" s="678"/>
      <c r="C84" s="679"/>
      <c r="D84" s="679"/>
      <c r="E84" s="679"/>
      <c r="F84" s="679"/>
      <c r="G84" s="679"/>
      <c r="H84" s="422"/>
      <c r="J84" s="670"/>
      <c r="K84" s="670"/>
      <c r="L84" s="670"/>
      <c r="M84" s="670"/>
      <c r="N84" s="670"/>
      <c r="O84" s="671"/>
      <c r="P84" s="424"/>
    </row>
    <row r="85" spans="1:16" ht="21" customHeight="1">
      <c r="A85" s="423"/>
      <c r="B85" s="669" t="s">
        <v>545</v>
      </c>
      <c r="C85" s="670"/>
      <c r="D85" s="670"/>
      <c r="E85" s="670"/>
      <c r="F85" s="670"/>
      <c r="G85" s="670"/>
      <c r="H85" s="422"/>
      <c r="J85" s="670"/>
      <c r="K85" s="670"/>
      <c r="L85" s="670"/>
      <c r="M85" s="670"/>
      <c r="N85" s="670"/>
      <c r="O85" s="671"/>
      <c r="P85" s="424"/>
    </row>
    <row r="86" spans="1:16" ht="21" customHeight="1">
      <c r="A86" s="423"/>
      <c r="B86" s="669" t="s">
        <v>546</v>
      </c>
      <c r="C86" s="670"/>
      <c r="D86" s="670"/>
      <c r="E86" s="670"/>
      <c r="F86" s="670"/>
      <c r="G86" s="670"/>
      <c r="H86" s="422"/>
      <c r="J86" s="679"/>
      <c r="K86" s="679"/>
      <c r="L86" s="679"/>
      <c r="M86" s="679"/>
      <c r="N86" s="679"/>
      <c r="O86" s="680"/>
      <c r="P86" s="424"/>
    </row>
    <row r="87" spans="1:16" ht="21" customHeight="1">
      <c r="A87" s="423"/>
      <c r="B87" s="669"/>
      <c r="C87" s="670"/>
      <c r="D87" s="670"/>
      <c r="E87" s="670"/>
      <c r="F87" s="670"/>
      <c r="G87" s="670"/>
      <c r="H87" s="422"/>
      <c r="J87" s="673"/>
      <c r="K87" s="673"/>
      <c r="L87" s="673"/>
      <c r="M87" s="673"/>
      <c r="N87" s="673"/>
      <c r="O87" s="681"/>
      <c r="P87" s="424"/>
    </row>
    <row r="88" spans="1:16" ht="21" customHeight="1">
      <c r="A88" s="423"/>
      <c r="B88" s="678"/>
      <c r="C88" s="679"/>
      <c r="D88" s="679"/>
      <c r="E88" s="679"/>
      <c r="F88" s="679"/>
      <c r="G88" s="679"/>
      <c r="H88" s="422"/>
      <c r="J88" s="670"/>
      <c r="K88" s="670"/>
      <c r="L88" s="670"/>
      <c r="M88" s="670"/>
      <c r="N88" s="670"/>
      <c r="O88" s="671"/>
      <c r="P88" s="424"/>
    </row>
    <row r="89" spans="1:16" ht="21" customHeight="1">
      <c r="A89" s="423"/>
      <c r="B89" s="678"/>
      <c r="C89" s="679"/>
      <c r="D89" s="679"/>
      <c r="E89" s="679"/>
      <c r="F89" s="679"/>
      <c r="G89" s="679"/>
      <c r="H89" s="422"/>
      <c r="J89" s="670"/>
      <c r="K89" s="670"/>
      <c r="L89" s="670"/>
      <c r="M89" s="670"/>
      <c r="N89" s="670"/>
      <c r="O89" s="671"/>
      <c r="P89" s="424"/>
    </row>
    <row r="90" spans="1:16" ht="21" customHeight="1">
      <c r="A90" s="423"/>
      <c r="B90" s="678"/>
      <c r="C90" s="679"/>
      <c r="D90" s="679"/>
      <c r="E90" s="679"/>
      <c r="F90" s="679"/>
      <c r="G90" s="679"/>
      <c r="H90" s="422"/>
      <c r="J90" s="670"/>
      <c r="K90" s="670"/>
      <c r="L90" s="670"/>
      <c r="M90" s="670"/>
      <c r="N90" s="670"/>
      <c r="O90" s="671"/>
      <c r="P90" s="424"/>
    </row>
    <row r="91" spans="1:16" ht="21" customHeight="1">
      <c r="A91" s="423"/>
      <c r="B91" s="669"/>
      <c r="C91" s="670"/>
      <c r="D91" s="673"/>
      <c r="E91" s="670"/>
      <c r="F91" s="670"/>
      <c r="G91" s="670"/>
      <c r="H91" s="422"/>
      <c r="J91" s="670"/>
      <c r="K91" s="670"/>
      <c r="L91" s="670"/>
      <c r="M91" s="670"/>
      <c r="N91" s="670"/>
      <c r="O91" s="671"/>
      <c r="P91" s="424"/>
    </row>
    <row r="92" spans="1:16" ht="21" customHeight="1">
      <c r="A92" s="423"/>
      <c r="B92" s="674"/>
      <c r="C92" s="675"/>
      <c r="D92" s="675"/>
      <c r="E92" s="675"/>
      <c r="F92" s="675"/>
      <c r="G92" s="675"/>
      <c r="H92" s="422"/>
      <c r="J92" s="676"/>
      <c r="K92" s="676"/>
      <c r="L92" s="676"/>
      <c r="M92" s="676"/>
      <c r="N92" s="676"/>
      <c r="O92" s="677"/>
      <c r="P92" s="424"/>
    </row>
    <row r="93" spans="1:16" ht="21" customHeight="1">
      <c r="A93" s="423"/>
      <c r="B93" s="669"/>
      <c r="C93" s="670"/>
      <c r="D93" s="670"/>
      <c r="E93" s="670"/>
      <c r="F93" s="670"/>
      <c r="G93" s="670"/>
      <c r="H93" s="422"/>
      <c r="J93" s="676"/>
      <c r="K93" s="676"/>
      <c r="L93" s="676"/>
      <c r="M93" s="676"/>
      <c r="N93" s="676"/>
      <c r="O93" s="677"/>
      <c r="P93" s="424"/>
    </row>
    <row r="94" spans="1:16" ht="21" customHeight="1">
      <c r="A94" s="423"/>
      <c r="B94" s="672"/>
      <c r="C94" s="670"/>
      <c r="D94" s="670"/>
      <c r="E94" s="670"/>
      <c r="F94" s="670"/>
      <c r="G94" s="670"/>
      <c r="H94" s="422"/>
      <c r="J94" s="670"/>
      <c r="K94" s="670"/>
      <c r="L94" s="670"/>
      <c r="M94" s="670"/>
      <c r="N94" s="670"/>
      <c r="O94" s="671"/>
      <c r="P94" s="424"/>
    </row>
    <row r="95" spans="1:16" ht="21" customHeight="1">
      <c r="A95" s="423"/>
      <c r="B95" s="669"/>
      <c r="C95" s="670"/>
      <c r="D95" s="670"/>
      <c r="E95" s="670"/>
      <c r="F95" s="670"/>
      <c r="G95" s="670"/>
      <c r="H95" s="422"/>
      <c r="J95" s="670"/>
      <c r="K95" s="670"/>
      <c r="L95" s="670"/>
      <c r="M95" s="670"/>
      <c r="N95" s="670"/>
      <c r="O95" s="671"/>
      <c r="P95" s="424"/>
    </row>
    <row r="96" spans="1:16" ht="21" customHeight="1">
      <c r="A96" s="423"/>
      <c r="B96" s="669"/>
      <c r="C96" s="670"/>
      <c r="D96" s="670"/>
      <c r="E96" s="670"/>
      <c r="F96" s="670"/>
      <c r="G96" s="670"/>
      <c r="H96" s="422"/>
      <c r="J96" s="670"/>
      <c r="K96" s="670"/>
      <c r="L96" s="670"/>
      <c r="M96" s="670"/>
      <c r="N96" s="670"/>
      <c r="O96" s="671"/>
      <c r="P96" s="424"/>
    </row>
    <row r="97" spans="1:16" ht="21" customHeight="1">
      <c r="A97" s="423"/>
      <c r="B97" s="669"/>
      <c r="C97" s="670"/>
      <c r="D97" s="670"/>
      <c r="E97" s="670"/>
      <c r="F97" s="670"/>
      <c r="G97" s="670"/>
      <c r="H97" s="422"/>
      <c r="J97" s="670"/>
      <c r="K97" s="670"/>
      <c r="L97" s="670"/>
      <c r="M97" s="670"/>
      <c r="N97" s="670"/>
      <c r="O97" s="671"/>
      <c r="P97" s="424"/>
    </row>
    <row r="98" spans="1:16" ht="21" customHeight="1">
      <c r="A98" s="423"/>
      <c r="B98" s="669"/>
      <c r="C98" s="670"/>
      <c r="D98" s="670"/>
      <c r="E98" s="670"/>
      <c r="F98" s="670"/>
      <c r="G98" s="670"/>
      <c r="H98" s="422"/>
      <c r="J98" s="670"/>
      <c r="K98" s="670"/>
      <c r="L98" s="670"/>
      <c r="M98" s="670"/>
      <c r="N98" s="670"/>
      <c r="O98" s="671"/>
      <c r="P98" s="424"/>
    </row>
    <row r="99" spans="1:16" ht="21" customHeight="1">
      <c r="A99" s="423"/>
      <c r="B99" s="669"/>
      <c r="C99" s="670"/>
      <c r="D99" s="670"/>
      <c r="E99" s="670"/>
      <c r="F99" s="670"/>
      <c r="G99" s="670"/>
      <c r="H99" s="422"/>
      <c r="J99" s="670"/>
      <c r="K99" s="670"/>
      <c r="L99" s="670"/>
      <c r="M99" s="670"/>
      <c r="N99" s="670"/>
      <c r="O99" s="671"/>
      <c r="P99" s="424"/>
    </row>
    <row r="100" spans="1:16" ht="21" customHeight="1">
      <c r="A100" s="423"/>
      <c r="B100" s="669"/>
      <c r="C100" s="670"/>
      <c r="D100" s="670"/>
      <c r="E100" s="670"/>
      <c r="F100" s="670"/>
      <c r="G100" s="670"/>
      <c r="H100" s="422"/>
      <c r="J100" s="670"/>
      <c r="K100" s="670"/>
      <c r="L100" s="670"/>
      <c r="M100" s="670"/>
      <c r="N100" s="670"/>
      <c r="O100" s="671"/>
      <c r="P100" s="424"/>
    </row>
    <row r="101" spans="1:16" ht="21" customHeight="1">
      <c r="A101" s="423"/>
      <c r="B101" s="669"/>
      <c r="C101" s="670"/>
      <c r="D101" s="670"/>
      <c r="E101" s="670"/>
      <c r="F101" s="670"/>
      <c r="G101" s="670"/>
      <c r="H101" s="422"/>
      <c r="J101" s="670"/>
      <c r="K101" s="670"/>
      <c r="L101" s="670"/>
      <c r="M101" s="670"/>
      <c r="N101" s="670"/>
      <c r="O101" s="671"/>
      <c r="P101" s="424"/>
    </row>
    <row r="102" spans="1:16" ht="21" customHeight="1">
      <c r="A102" s="423"/>
      <c r="B102" s="669"/>
      <c r="C102" s="670"/>
      <c r="D102" s="670"/>
      <c r="E102" s="670"/>
      <c r="F102" s="670"/>
      <c r="G102" s="670"/>
      <c r="H102" s="422"/>
      <c r="J102" s="670"/>
      <c r="K102" s="670"/>
      <c r="L102" s="670"/>
      <c r="M102" s="670"/>
      <c r="N102" s="670"/>
      <c r="O102" s="671"/>
      <c r="P102" s="424"/>
    </row>
    <row r="103" spans="1:16" ht="21" customHeight="1">
      <c r="A103" s="423"/>
      <c r="B103" s="669"/>
      <c r="C103" s="670"/>
      <c r="D103" s="670"/>
      <c r="E103" s="670"/>
      <c r="F103" s="670"/>
      <c r="G103" s="670"/>
      <c r="H103" s="422"/>
      <c r="J103" s="670"/>
      <c r="K103" s="670"/>
      <c r="L103" s="670"/>
      <c r="M103" s="670"/>
      <c r="N103" s="670"/>
      <c r="O103" s="671"/>
      <c r="P103" s="424"/>
    </row>
    <row r="104" spans="1:16" ht="21" customHeight="1">
      <c r="A104" s="423"/>
      <c r="B104" s="669"/>
      <c r="C104" s="670"/>
      <c r="D104" s="670"/>
      <c r="E104" s="670"/>
      <c r="F104" s="670"/>
      <c r="G104" s="670"/>
      <c r="H104" s="422"/>
      <c r="J104" s="670"/>
      <c r="K104" s="670"/>
      <c r="L104" s="670"/>
      <c r="M104" s="670"/>
      <c r="N104" s="670"/>
      <c r="O104" s="671"/>
      <c r="P104" s="424"/>
    </row>
    <row r="105" spans="1:16" ht="21" customHeight="1">
      <c r="A105" s="430"/>
      <c r="B105" s="659"/>
      <c r="C105" s="660"/>
      <c r="D105" s="660"/>
      <c r="E105" s="660"/>
      <c r="F105" s="660"/>
      <c r="G105" s="660"/>
      <c r="H105" s="422"/>
      <c r="J105" s="661"/>
      <c r="K105" s="661"/>
      <c r="L105" s="661"/>
      <c r="M105" s="661"/>
      <c r="N105" s="661"/>
      <c r="O105" s="662"/>
      <c r="P105" s="429"/>
    </row>
    <row r="106" spans="1:16" ht="21" customHeight="1">
      <c r="A106" s="420"/>
      <c r="B106" s="663"/>
      <c r="C106" s="664"/>
      <c r="D106" s="664"/>
      <c r="E106" s="664"/>
      <c r="F106" s="664"/>
      <c r="G106" s="664"/>
      <c r="J106" s="664"/>
      <c r="K106" s="664"/>
      <c r="L106" s="664"/>
      <c r="M106" s="664"/>
      <c r="N106" s="664"/>
      <c r="O106" s="665"/>
    </row>
    <row r="107" spans="1:16" ht="21" customHeight="1">
      <c r="A107" s="420"/>
      <c r="B107" s="666"/>
      <c r="C107" s="667"/>
      <c r="D107" s="667"/>
      <c r="E107" s="667"/>
      <c r="F107" s="667"/>
      <c r="G107" s="667"/>
      <c r="J107" s="667"/>
      <c r="K107" s="667"/>
      <c r="L107" s="667"/>
      <c r="M107" s="667"/>
      <c r="N107" s="667"/>
      <c r="O107" s="668"/>
    </row>
  </sheetData>
  <mergeCells count="187">
    <mergeCell ref="B34:G34"/>
    <mergeCell ref="J33:O33"/>
    <mergeCell ref="J34:O34"/>
    <mergeCell ref="J11:O11"/>
    <mergeCell ref="M21:O21"/>
    <mergeCell ref="M20:O20"/>
    <mergeCell ref="E20:G20"/>
    <mergeCell ref="E22:G22"/>
    <mergeCell ref="B23:G23"/>
    <mergeCell ref="B24:G24"/>
    <mergeCell ref="J24:O24"/>
    <mergeCell ref="J17:O17"/>
    <mergeCell ref="J19:O19"/>
    <mergeCell ref="B20:D20"/>
    <mergeCell ref="B11:G11"/>
    <mergeCell ref="B13:G13"/>
    <mergeCell ref="J58:O58"/>
    <mergeCell ref="J59:O59"/>
    <mergeCell ref="B53:G53"/>
    <mergeCell ref="J53:O53"/>
    <mergeCell ref="J52:O52"/>
    <mergeCell ref="J50:O50"/>
    <mergeCell ref="J51:O51"/>
    <mergeCell ref="J54:O54"/>
    <mergeCell ref="B55:G55"/>
    <mergeCell ref="J55:O55"/>
    <mergeCell ref="B66:G66"/>
    <mergeCell ref="B67:G67"/>
    <mergeCell ref="B68:G68"/>
    <mergeCell ref="B69:G69"/>
    <mergeCell ref="B70:G70"/>
    <mergeCell ref="J71:O71"/>
    <mergeCell ref="J62:O62"/>
    <mergeCell ref="B44:G44"/>
    <mergeCell ref="B45:G45"/>
    <mergeCell ref="J66:O66"/>
    <mergeCell ref="J67:O67"/>
    <mergeCell ref="J68:O68"/>
    <mergeCell ref="J69:O69"/>
    <mergeCell ref="J70:O70"/>
    <mergeCell ref="B54:G54"/>
    <mergeCell ref="B49:G49"/>
    <mergeCell ref="B51:G51"/>
    <mergeCell ref="B52:G52"/>
    <mergeCell ref="B57:G57"/>
    <mergeCell ref="B59:G59"/>
    <mergeCell ref="B56:G56"/>
    <mergeCell ref="J56:O56"/>
    <mergeCell ref="B58:G58"/>
    <mergeCell ref="J57:O57"/>
    <mergeCell ref="J2:O2"/>
    <mergeCell ref="J1:O1"/>
    <mergeCell ref="B1:G1"/>
    <mergeCell ref="B2:G2"/>
    <mergeCell ref="B25:G25"/>
    <mergeCell ref="M22:O22"/>
    <mergeCell ref="J22:L22"/>
    <mergeCell ref="B39:G39"/>
    <mergeCell ref="B40:G40"/>
    <mergeCell ref="B35:G35"/>
    <mergeCell ref="B36:G36"/>
    <mergeCell ref="J39:O39"/>
    <mergeCell ref="J40:O40"/>
    <mergeCell ref="J38:O38"/>
    <mergeCell ref="J35:O35"/>
    <mergeCell ref="J36:O36"/>
    <mergeCell ref="J23:O23"/>
    <mergeCell ref="J16:O16"/>
    <mergeCell ref="J7:O7"/>
    <mergeCell ref="B5:G5"/>
    <mergeCell ref="J5:O5"/>
    <mergeCell ref="J27:O27"/>
    <mergeCell ref="J26:O26"/>
    <mergeCell ref="J18:O18"/>
    <mergeCell ref="J43:O43"/>
    <mergeCell ref="J45:O45"/>
    <mergeCell ref="B3:G3"/>
    <mergeCell ref="J3:O3"/>
    <mergeCell ref="B16:G16"/>
    <mergeCell ref="B17:G17"/>
    <mergeCell ref="B18:G18"/>
    <mergeCell ref="B19:G19"/>
    <mergeCell ref="J4:O4"/>
    <mergeCell ref="B4:G4"/>
    <mergeCell ref="J15:O15"/>
    <mergeCell ref="B41:G41"/>
    <mergeCell ref="J41:O41"/>
    <mergeCell ref="B42:G42"/>
    <mergeCell ref="J42:O42"/>
    <mergeCell ref="B29:G29"/>
    <mergeCell ref="J28:O28"/>
    <mergeCell ref="J44:O44"/>
    <mergeCell ref="B26:G26"/>
    <mergeCell ref="B27:G27"/>
    <mergeCell ref="B28:G28"/>
    <mergeCell ref="B38:G38"/>
    <mergeCell ref="J25:O25"/>
    <mergeCell ref="J12:O12"/>
    <mergeCell ref="B73:G73"/>
    <mergeCell ref="J73:O73"/>
    <mergeCell ref="B74:G74"/>
    <mergeCell ref="J74:O74"/>
    <mergeCell ref="B48:G48"/>
    <mergeCell ref="J48:O48"/>
    <mergeCell ref="B46:G46"/>
    <mergeCell ref="B47:G47"/>
    <mergeCell ref="J46:O46"/>
    <mergeCell ref="J47:O47"/>
    <mergeCell ref="B60:G60"/>
    <mergeCell ref="J60:O60"/>
    <mergeCell ref="B61:G61"/>
    <mergeCell ref="J61:O61"/>
    <mergeCell ref="J49:O49"/>
    <mergeCell ref="B50:G50"/>
    <mergeCell ref="J65:O65"/>
    <mergeCell ref="J64:O64"/>
    <mergeCell ref="J63:O63"/>
    <mergeCell ref="B71:G71"/>
    <mergeCell ref="B62:G62"/>
    <mergeCell ref="B63:G63"/>
    <mergeCell ref="B64:G64"/>
    <mergeCell ref="B65:G65"/>
    <mergeCell ref="B82:G82"/>
    <mergeCell ref="J82:O82"/>
    <mergeCell ref="B83:G83"/>
    <mergeCell ref="J83:O83"/>
    <mergeCell ref="B75:G75"/>
    <mergeCell ref="J75:O75"/>
    <mergeCell ref="B76:G76"/>
    <mergeCell ref="J76:O76"/>
    <mergeCell ref="B84:G84"/>
    <mergeCell ref="J84:O84"/>
    <mergeCell ref="J78:O78"/>
    <mergeCell ref="B79:G79"/>
    <mergeCell ref="J79:O79"/>
    <mergeCell ref="B80:G80"/>
    <mergeCell ref="J80:O80"/>
    <mergeCell ref="B81:G81"/>
    <mergeCell ref="J81:O81"/>
    <mergeCell ref="B77:G77"/>
    <mergeCell ref="J77:O77"/>
    <mergeCell ref="B88:G88"/>
    <mergeCell ref="J88:O88"/>
    <mergeCell ref="B89:G89"/>
    <mergeCell ref="J89:O89"/>
    <mergeCell ref="B90:G90"/>
    <mergeCell ref="J90:O90"/>
    <mergeCell ref="B85:G85"/>
    <mergeCell ref="J85:O85"/>
    <mergeCell ref="B86:G86"/>
    <mergeCell ref="J86:O86"/>
    <mergeCell ref="B87:G87"/>
    <mergeCell ref="J87:O87"/>
    <mergeCell ref="B94:G94"/>
    <mergeCell ref="J94:O94"/>
    <mergeCell ref="B95:G95"/>
    <mergeCell ref="J95:O95"/>
    <mergeCell ref="B91:G91"/>
    <mergeCell ref="J91:O91"/>
    <mergeCell ref="B92:G92"/>
    <mergeCell ref="J92:O92"/>
    <mergeCell ref="B93:G93"/>
    <mergeCell ref="J93:O93"/>
    <mergeCell ref="B99:G99"/>
    <mergeCell ref="J99:O99"/>
    <mergeCell ref="B100:G100"/>
    <mergeCell ref="J100:O100"/>
    <mergeCell ref="B101:G101"/>
    <mergeCell ref="J101:O101"/>
    <mergeCell ref="B96:G96"/>
    <mergeCell ref="J96:O96"/>
    <mergeCell ref="B97:G97"/>
    <mergeCell ref="J97:O97"/>
    <mergeCell ref="B98:G98"/>
    <mergeCell ref="J98:O98"/>
    <mergeCell ref="B105:G105"/>
    <mergeCell ref="J105:O105"/>
    <mergeCell ref="B106:G106"/>
    <mergeCell ref="J106:O106"/>
    <mergeCell ref="B107:G107"/>
    <mergeCell ref="J107:O107"/>
    <mergeCell ref="B102:G102"/>
    <mergeCell ref="J102:O102"/>
    <mergeCell ref="B103:G103"/>
    <mergeCell ref="J103:O103"/>
    <mergeCell ref="B104:G104"/>
    <mergeCell ref="J104:O104"/>
  </mergeCells>
  <printOptions horizontalCentered="1"/>
  <pageMargins left="0.35433070866141736" right="0.19685039370078741" top="0.23622047244094491" bottom="0.19685039370078741" header="0.23622047244094491" footer="0.23622047244094491"/>
  <pageSetup scale="105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Y79"/>
  <sheetViews>
    <sheetView topLeftCell="A3" zoomScale="70" zoomScaleNormal="70" workbookViewId="0">
      <selection activeCell="AU3" sqref="AU3"/>
    </sheetView>
  </sheetViews>
  <sheetFormatPr baseColWidth="10" defaultRowHeight="15"/>
  <cols>
    <col min="1" max="7" width="3.42578125" customWidth="1"/>
    <col min="8" max="8" width="1" customWidth="1"/>
    <col min="9" max="10" width="1.42578125" customWidth="1"/>
    <col min="11" max="28" width="3.42578125" customWidth="1"/>
    <col min="29" max="29" width="4.28515625" customWidth="1"/>
  </cols>
  <sheetData>
    <row r="1" spans="1:50" ht="18.75">
      <c r="A1" s="77"/>
      <c r="B1" s="77"/>
      <c r="C1" s="77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</row>
    <row r="2" spans="1:50" ht="27.75">
      <c r="A2" s="510" t="s">
        <v>63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</row>
    <row r="3" spans="1:50" ht="18.75">
      <c r="A3" s="698" t="s">
        <v>48</v>
      </c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698"/>
      <c r="V3" s="698"/>
      <c r="W3" s="698"/>
      <c r="X3" s="698"/>
      <c r="Y3" s="698"/>
      <c r="Z3" s="698"/>
      <c r="AA3" s="698"/>
      <c r="AB3" s="698"/>
      <c r="AC3" s="698"/>
      <c r="AD3" s="698"/>
      <c r="AE3" s="698"/>
      <c r="AF3" s="698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</row>
    <row r="4" spans="1:50" ht="26.25">
      <c r="A4" s="509" t="s">
        <v>512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</row>
    <row r="5" spans="1:50" ht="18.75">
      <c r="A5" s="77"/>
      <c r="B5" s="77"/>
      <c r="C5" s="77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5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</row>
    <row r="6" spans="1:50" ht="18.75">
      <c r="A6" s="77"/>
      <c r="B6" s="77"/>
      <c r="C6" s="77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5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</row>
    <row r="7" spans="1:50" s="60" customFormat="1"/>
    <row r="8" spans="1:50" s="60" customFormat="1"/>
    <row r="9" spans="1:50" s="60" customFormat="1"/>
    <row r="10" spans="1:50" s="60" customFormat="1">
      <c r="AS10" s="60" t="s">
        <v>62</v>
      </c>
      <c r="AT10" s="60" t="s">
        <v>552</v>
      </c>
    </row>
    <row r="11" spans="1:50" s="60" customFormat="1">
      <c r="AS11" s="440">
        <v>11</v>
      </c>
      <c r="AT11" s="60">
        <v>9</v>
      </c>
      <c r="AV11" s="60">
        <f>+AS11+AT11</f>
        <v>20</v>
      </c>
      <c r="AX11" s="442">
        <f>+AT11/AV11</f>
        <v>0.45</v>
      </c>
    </row>
    <row r="12" spans="1:50" s="60" customFormat="1">
      <c r="AS12" s="60">
        <v>8</v>
      </c>
      <c r="AT12" s="440">
        <v>12</v>
      </c>
      <c r="AV12" s="60">
        <f t="shared" ref="AV12:AV15" si="0">+AS12+AT12</f>
        <v>20</v>
      </c>
      <c r="AX12" s="442">
        <f>+AS12/AV12</f>
        <v>0.4</v>
      </c>
    </row>
    <row r="13" spans="1:50" s="60" customFormat="1">
      <c r="AS13" s="60">
        <v>10</v>
      </c>
      <c r="AT13" s="440">
        <v>10</v>
      </c>
      <c r="AV13" s="60">
        <f t="shared" si="0"/>
        <v>20</v>
      </c>
      <c r="AX13" s="442">
        <f>+AS13/AV13</f>
        <v>0.5</v>
      </c>
    </row>
    <row r="14" spans="1:50" s="60" customFormat="1">
      <c r="AS14" s="439">
        <v>15</v>
      </c>
      <c r="AT14" s="440">
        <v>5</v>
      </c>
      <c r="AV14" s="60">
        <f t="shared" si="0"/>
        <v>20</v>
      </c>
      <c r="AX14" s="442">
        <f>+AS14/AV14</f>
        <v>0.75</v>
      </c>
    </row>
    <row r="15" spans="1:50" s="60" customFormat="1">
      <c r="AS15" s="440">
        <v>1</v>
      </c>
      <c r="AT15" s="439">
        <v>19</v>
      </c>
      <c r="AV15" s="60">
        <f t="shared" si="0"/>
        <v>20</v>
      </c>
      <c r="AX15" s="442">
        <f>+AT15/AV15</f>
        <v>0.95</v>
      </c>
    </row>
    <row r="16" spans="1:50" s="60" customFormat="1"/>
    <row r="17" spans="44:51" s="60" customFormat="1">
      <c r="AX17" s="441">
        <f>SUM(AX11:AX16)</f>
        <v>3.05</v>
      </c>
    </row>
    <row r="18" spans="44:51" s="60" customFormat="1" ht="18.75">
      <c r="AX18" s="443">
        <f>+AX17/5</f>
        <v>0.61</v>
      </c>
    </row>
    <row r="19" spans="44:51" s="60" customFormat="1"/>
    <row r="20" spans="44:51" s="60" customFormat="1">
      <c r="AR20" s="60" t="s">
        <v>584</v>
      </c>
    </row>
    <row r="21" spans="44:51" s="60" customFormat="1">
      <c r="AW21" s="441">
        <v>0.82</v>
      </c>
    </row>
    <row r="22" spans="44:51" s="60" customFormat="1">
      <c r="AS22" s="60" t="s">
        <v>581</v>
      </c>
      <c r="AT22" s="60" t="s">
        <v>582</v>
      </c>
    </row>
    <row r="23" spans="44:51" s="60" customFormat="1">
      <c r="AS23" s="440">
        <v>103</v>
      </c>
      <c r="AT23" s="60">
        <v>15</v>
      </c>
      <c r="AV23" s="60">
        <f>+AS23+AT23</f>
        <v>118</v>
      </c>
      <c r="AX23" s="499">
        <f>+AS23/AV23</f>
        <v>0.8728813559322034</v>
      </c>
      <c r="AY23" s="442">
        <f>+AT23/AV23</f>
        <v>0.1271186440677966</v>
      </c>
    </row>
    <row r="24" spans="44:51" s="60" customFormat="1">
      <c r="AS24" s="60">
        <f>28+34</f>
        <v>62</v>
      </c>
      <c r="AT24" s="440">
        <f>28+28</f>
        <v>56</v>
      </c>
      <c r="AV24" s="60">
        <f t="shared" ref="AV24:AV25" si="1">+AS24+AT24</f>
        <v>118</v>
      </c>
      <c r="AX24" s="500">
        <f t="shared" ref="AX24:AX29" si="2">+AS24/AV24</f>
        <v>0.52542372881355937</v>
      </c>
      <c r="AY24" s="499">
        <f t="shared" ref="AY24:AY29" si="3">+AT24/AV24</f>
        <v>0.47457627118644069</v>
      </c>
    </row>
    <row r="25" spans="44:51" s="60" customFormat="1">
      <c r="AS25" s="60">
        <f>19+23</f>
        <v>42</v>
      </c>
      <c r="AT25" s="440">
        <f>37+39</f>
        <v>76</v>
      </c>
      <c r="AV25" s="60">
        <f t="shared" si="1"/>
        <v>118</v>
      </c>
      <c r="AX25" s="500">
        <f t="shared" si="2"/>
        <v>0.3559322033898305</v>
      </c>
      <c r="AY25" s="499">
        <f t="shared" si="3"/>
        <v>0.64406779661016944</v>
      </c>
    </row>
    <row r="26" spans="44:51" s="60" customFormat="1">
      <c r="AS26" s="60">
        <f>34+35</f>
        <v>69</v>
      </c>
      <c r="AT26" s="440">
        <v>49</v>
      </c>
      <c r="AV26" s="60">
        <f>+AS26+AT26</f>
        <v>118</v>
      </c>
      <c r="AX26" s="500">
        <f t="shared" si="2"/>
        <v>0.5847457627118644</v>
      </c>
      <c r="AY26" s="499">
        <f t="shared" si="3"/>
        <v>0.4152542372881356</v>
      </c>
    </row>
    <row r="27" spans="44:51" s="60" customFormat="1">
      <c r="AS27" s="60">
        <v>23</v>
      </c>
      <c r="AT27" s="60">
        <v>95</v>
      </c>
      <c r="AV27" s="60">
        <f>+AS27+AT27</f>
        <v>118</v>
      </c>
      <c r="AX27" s="499">
        <f t="shared" si="2"/>
        <v>0.19491525423728814</v>
      </c>
      <c r="AY27" s="500">
        <f t="shared" si="3"/>
        <v>0.80508474576271183</v>
      </c>
    </row>
    <row r="28" spans="44:51" s="60" customFormat="1">
      <c r="AX28" s="500"/>
      <c r="AY28" s="500"/>
    </row>
    <row r="29" spans="44:51" s="60" customFormat="1">
      <c r="AS29" s="60">
        <v>118</v>
      </c>
      <c r="AT29" s="60">
        <v>0</v>
      </c>
      <c r="AV29" s="60">
        <v>118</v>
      </c>
      <c r="AX29" s="500">
        <f t="shared" si="2"/>
        <v>1</v>
      </c>
      <c r="AY29" s="499">
        <f t="shared" si="3"/>
        <v>0</v>
      </c>
    </row>
    <row r="30" spans="44:51" s="60" customFormat="1">
      <c r="AX30" s="501"/>
    </row>
    <row r="31" spans="44:51" s="60" customFormat="1"/>
    <row r="32" spans="44:51" s="60" customFormat="1"/>
    <row r="33" spans="1:51" s="60" customFormat="1"/>
    <row r="34" spans="1:51" s="60" customFormat="1"/>
    <row r="35" spans="1:51" s="60" customFormat="1">
      <c r="AX35" s="441">
        <f>+AX29+AX26+AX25+AX24+AY23+AY27</f>
        <v>3.398305084745763</v>
      </c>
      <c r="AY35" s="441">
        <f>+AY29+AX27+AY26+AY25+AY24+AX23</f>
        <v>2.6016949152542375</v>
      </c>
    </row>
    <row r="36" spans="1:51" s="60" customFormat="1">
      <c r="AX36" s="502">
        <f>+AX35/6</f>
        <v>0.56638418079096053</v>
      </c>
      <c r="AY36" s="442">
        <f>+AY35/6</f>
        <v>0.43361581920903958</v>
      </c>
    </row>
    <row r="37" spans="1:51" s="60" customFormat="1"/>
    <row r="38" spans="1:51" s="60" customFormat="1"/>
    <row r="39" spans="1:51" s="60" customFormat="1"/>
    <row r="40" spans="1:51" s="60" customFormat="1"/>
    <row r="41" spans="1:51" ht="18.75">
      <c r="A41" s="77"/>
      <c r="B41" s="77"/>
      <c r="C41" s="77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435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X41">
        <f>57+61</f>
        <v>118</v>
      </c>
      <c r="AY41">
        <f>+AX41/2</f>
        <v>59</v>
      </c>
    </row>
    <row r="42" spans="1:51" s="60" customFormat="1">
      <c r="AR42" s="60" t="s">
        <v>583</v>
      </c>
    </row>
    <row r="43" spans="1:51" s="60" customFormat="1"/>
    <row r="44" spans="1:51" s="60" customFormat="1">
      <c r="AS44" s="60" t="s">
        <v>581</v>
      </c>
      <c r="AT44" s="60" t="s">
        <v>582</v>
      </c>
      <c r="AV44" s="503">
        <v>68</v>
      </c>
    </row>
    <row r="45" spans="1:51" s="60" customFormat="1">
      <c r="AQ45" s="60">
        <f>+AV44-AS45</f>
        <v>26</v>
      </c>
      <c r="AS45" s="440">
        <v>42</v>
      </c>
      <c r="AT45" s="60">
        <v>26</v>
      </c>
      <c r="AV45" s="60">
        <f>+AS45+AT45</f>
        <v>68</v>
      </c>
      <c r="AX45" s="499">
        <f>+AS45/AV45</f>
        <v>0.61764705882352944</v>
      </c>
      <c r="AY45" s="442">
        <f>+AT45/AV45</f>
        <v>0.38235294117647056</v>
      </c>
    </row>
    <row r="46" spans="1:51" s="60" customFormat="1">
      <c r="AS46" s="60">
        <v>37</v>
      </c>
      <c r="AT46" s="440">
        <v>31</v>
      </c>
      <c r="AV46" s="60">
        <f t="shared" ref="AV46:AV47" si="4">+AS46+AT46</f>
        <v>68</v>
      </c>
      <c r="AX46" s="500">
        <f t="shared" ref="AX46:AX49" si="5">+AS46/AV46</f>
        <v>0.54411764705882348</v>
      </c>
      <c r="AY46" s="499">
        <f t="shared" ref="AY46:AY49" si="6">+AT46/AV46</f>
        <v>0.45588235294117646</v>
      </c>
    </row>
    <row r="47" spans="1:51" s="60" customFormat="1">
      <c r="AS47" s="60">
        <v>33</v>
      </c>
      <c r="AT47" s="440">
        <v>35</v>
      </c>
      <c r="AV47" s="60">
        <f t="shared" si="4"/>
        <v>68</v>
      </c>
      <c r="AX47" s="500">
        <f t="shared" si="5"/>
        <v>0.48529411764705882</v>
      </c>
      <c r="AY47" s="499">
        <f t="shared" si="6"/>
        <v>0.51470588235294112</v>
      </c>
    </row>
    <row r="48" spans="1:51" s="60" customFormat="1">
      <c r="AS48" s="60">
        <v>34</v>
      </c>
      <c r="AT48" s="440">
        <v>34</v>
      </c>
      <c r="AV48" s="60">
        <f>+AS48+AT48</f>
        <v>68</v>
      </c>
      <c r="AX48" s="500">
        <f t="shared" si="5"/>
        <v>0.5</v>
      </c>
      <c r="AY48" s="499">
        <f t="shared" si="6"/>
        <v>0.5</v>
      </c>
    </row>
    <row r="49" spans="44:51" s="60" customFormat="1">
      <c r="AS49" s="440">
        <v>12</v>
      </c>
      <c r="AT49" s="60">
        <v>56</v>
      </c>
      <c r="AV49" s="60">
        <f>+AS49+AT49</f>
        <v>68</v>
      </c>
      <c r="AX49" s="499">
        <f t="shared" si="5"/>
        <v>0.17647058823529413</v>
      </c>
      <c r="AY49" s="500">
        <f t="shared" si="6"/>
        <v>0.82352941176470584</v>
      </c>
    </row>
    <row r="50" spans="44:51" s="60" customFormat="1">
      <c r="AX50" s="500"/>
      <c r="AY50" s="500"/>
    </row>
    <row r="51" spans="44:51" s="60" customFormat="1">
      <c r="AS51" s="60">
        <v>66</v>
      </c>
      <c r="AT51" s="60">
        <v>2</v>
      </c>
      <c r="AV51" s="60">
        <f>+AS51+AT51</f>
        <v>68</v>
      </c>
      <c r="AX51" s="500">
        <f t="shared" ref="AX51" si="7">+AS51/AV51</f>
        <v>0.97058823529411764</v>
      </c>
      <c r="AY51" s="499">
        <f t="shared" ref="AY51" si="8">+AT51/AV51</f>
        <v>2.9411764705882353E-2</v>
      </c>
    </row>
    <row r="52" spans="44:51" s="60" customFormat="1">
      <c r="AX52" s="501"/>
    </row>
    <row r="53" spans="44:51" s="60" customFormat="1"/>
    <row r="54" spans="44:51" s="60" customFormat="1">
      <c r="AV54" s="60">
        <f>SUM(AV45:AV53)</f>
        <v>408</v>
      </c>
    </row>
    <row r="55" spans="44:51" s="60" customFormat="1"/>
    <row r="56" spans="44:51" s="60" customFormat="1"/>
    <row r="57" spans="44:51" s="60" customFormat="1">
      <c r="AV57" s="60">
        <f>+AV54/6</f>
        <v>68</v>
      </c>
      <c r="AX57" s="441">
        <f>+AX51+AX48+AX47+AX46+AY45+AY49</f>
        <v>3.7058823529411766</v>
      </c>
      <c r="AY57" s="441">
        <f>+AY51+AX49+AY48+AY47+AY46+AX45</f>
        <v>2.2941176470588234</v>
      </c>
    </row>
    <row r="58" spans="44:51" s="60" customFormat="1">
      <c r="AX58" s="502">
        <f>+AX57/6</f>
        <v>0.61764705882352944</v>
      </c>
      <c r="AY58" s="442">
        <f>+AY57/6</f>
        <v>0.38235294117647056</v>
      </c>
    </row>
    <row r="59" spans="44:51" s="60" customFormat="1"/>
    <row r="60" spans="44:51" s="60" customFormat="1"/>
    <row r="61" spans="44:51" s="60" customFormat="1"/>
    <row r="62" spans="44:51" s="60" customFormat="1">
      <c r="AR62" s="60" t="s">
        <v>585</v>
      </c>
    </row>
    <row r="63" spans="44:51" s="60" customFormat="1"/>
    <row r="64" spans="44:51" s="60" customFormat="1">
      <c r="AS64" s="60" t="s">
        <v>581</v>
      </c>
      <c r="AT64" s="60" t="s">
        <v>582</v>
      </c>
      <c r="AV64" s="503">
        <v>68</v>
      </c>
    </row>
    <row r="65" spans="43:51" s="60" customFormat="1">
      <c r="AS65" s="440">
        <v>35</v>
      </c>
      <c r="AT65" s="60">
        <v>13</v>
      </c>
      <c r="AV65" s="60">
        <f>+AS65+AT65</f>
        <v>48</v>
      </c>
      <c r="AX65" s="499">
        <f>+AS65/AV65</f>
        <v>0.72916666666666663</v>
      </c>
      <c r="AY65" s="442">
        <f>+AT65/AV65</f>
        <v>0.27083333333333331</v>
      </c>
    </row>
    <row r="66" spans="43:51" s="60" customFormat="1">
      <c r="AS66" s="60">
        <v>26</v>
      </c>
      <c r="AT66" s="440">
        <v>22</v>
      </c>
      <c r="AV66" s="60">
        <f t="shared" ref="AV66:AV67" si="9">+AS66+AT66</f>
        <v>48</v>
      </c>
      <c r="AX66" s="500">
        <f>+AS66/AV66</f>
        <v>0.54166666666666663</v>
      </c>
      <c r="AY66" s="499">
        <f t="shared" ref="AY66:AY69" si="10">+AT66/AV66</f>
        <v>0.45833333333333331</v>
      </c>
    </row>
    <row r="67" spans="43:51">
      <c r="AQ67" s="60"/>
      <c r="AR67" s="60"/>
      <c r="AS67" s="60">
        <v>32</v>
      </c>
      <c r="AT67" s="440">
        <v>16</v>
      </c>
      <c r="AU67" s="60"/>
      <c r="AV67" s="60">
        <f t="shared" si="9"/>
        <v>48</v>
      </c>
      <c r="AW67" s="60"/>
      <c r="AX67" s="500">
        <f>+AS67/AV67</f>
        <v>0.66666666666666663</v>
      </c>
      <c r="AY67" s="499">
        <f t="shared" si="10"/>
        <v>0.33333333333333331</v>
      </c>
    </row>
    <row r="68" spans="43:51">
      <c r="AQ68" s="60"/>
      <c r="AR68" s="60"/>
      <c r="AS68" s="60">
        <v>25</v>
      </c>
      <c r="AT68" s="440">
        <v>23</v>
      </c>
      <c r="AU68" s="60"/>
      <c r="AV68" s="60">
        <f>+AS68+AT68</f>
        <v>48</v>
      </c>
      <c r="AW68" s="60"/>
      <c r="AX68" s="500">
        <f>+AS68/AV68</f>
        <v>0.52083333333333337</v>
      </c>
      <c r="AY68" s="499">
        <f t="shared" si="10"/>
        <v>0.47916666666666669</v>
      </c>
    </row>
    <row r="69" spans="43:51">
      <c r="AQ69" s="60"/>
      <c r="AR69" s="60"/>
      <c r="AS69" s="440">
        <v>1</v>
      </c>
      <c r="AT69" s="60">
        <v>47</v>
      </c>
      <c r="AU69" s="60"/>
      <c r="AV69" s="60">
        <f>+AS69+AT69</f>
        <v>48</v>
      </c>
      <c r="AW69" s="60"/>
      <c r="AX69" s="499">
        <f>+AS69/AV69</f>
        <v>2.0833333333333332E-2</v>
      </c>
      <c r="AY69" s="500">
        <f t="shared" si="10"/>
        <v>0.97916666666666663</v>
      </c>
    </row>
    <row r="70" spans="43:51">
      <c r="AQ70" s="60"/>
      <c r="AR70" s="60"/>
      <c r="AS70" s="60"/>
      <c r="AT70" s="60"/>
      <c r="AU70" s="60"/>
      <c r="AV70" s="60"/>
      <c r="AW70" s="60"/>
      <c r="AX70" s="500"/>
      <c r="AY70" s="500"/>
    </row>
    <row r="71" spans="43:51">
      <c r="AQ71" s="60"/>
      <c r="AR71" s="60"/>
      <c r="AS71" s="60">
        <v>48</v>
      </c>
      <c r="AT71" s="60">
        <v>0</v>
      </c>
      <c r="AU71" s="60"/>
      <c r="AV71" s="60">
        <f>+AS71+AT71</f>
        <v>48</v>
      </c>
      <c r="AW71" s="60"/>
      <c r="AX71" s="500">
        <f t="shared" ref="AX71" si="11">+AS71/AV71</f>
        <v>1</v>
      </c>
      <c r="AY71" s="499">
        <f t="shared" ref="AY71" si="12">+AT71/AV71</f>
        <v>0</v>
      </c>
    </row>
    <row r="72" spans="43:51">
      <c r="AQ72" s="60"/>
      <c r="AR72" s="60"/>
      <c r="AS72" s="60"/>
      <c r="AT72" s="60"/>
      <c r="AU72" s="60"/>
      <c r="AV72" s="60"/>
      <c r="AW72" s="60"/>
      <c r="AX72" s="501"/>
      <c r="AY72" s="60"/>
    </row>
    <row r="73" spans="43:51">
      <c r="AQ73" s="60"/>
      <c r="AR73" s="60"/>
      <c r="AS73" s="60"/>
      <c r="AT73" s="60"/>
      <c r="AU73" s="60"/>
      <c r="AV73" s="60"/>
      <c r="AW73" s="60"/>
      <c r="AX73" s="60"/>
      <c r="AY73" s="60"/>
    </row>
    <row r="74" spans="43:51">
      <c r="AQ74" s="60"/>
      <c r="AR74" s="60"/>
      <c r="AS74" s="60"/>
      <c r="AT74" s="60"/>
      <c r="AU74" s="60"/>
      <c r="AV74" s="60">
        <f>SUM(AV65:AV73)</f>
        <v>288</v>
      </c>
      <c r="AW74" s="60"/>
      <c r="AX74" s="60"/>
      <c r="AY74" s="60"/>
    </row>
    <row r="75" spans="43:51">
      <c r="AQ75" s="60"/>
      <c r="AR75" s="60"/>
      <c r="AS75" s="60"/>
      <c r="AT75" s="60"/>
      <c r="AU75" s="60"/>
      <c r="AV75" s="60"/>
      <c r="AW75" s="60"/>
      <c r="AX75" s="60"/>
      <c r="AY75" s="60"/>
    </row>
    <row r="76" spans="43:51">
      <c r="AQ76" s="60"/>
      <c r="AR76" s="60"/>
      <c r="AS76" s="60"/>
      <c r="AT76" s="60"/>
      <c r="AU76" s="60"/>
      <c r="AV76" s="60"/>
      <c r="AW76" s="60"/>
      <c r="AX76" s="60"/>
      <c r="AY76" s="60"/>
    </row>
    <row r="77" spans="43:51">
      <c r="AQ77" s="60"/>
      <c r="AR77" s="60"/>
      <c r="AS77" s="60"/>
      <c r="AT77" s="60"/>
      <c r="AU77" s="60"/>
      <c r="AV77" s="60">
        <f>+AV74/6</f>
        <v>48</v>
      </c>
      <c r="AW77" s="60"/>
      <c r="AX77" s="441">
        <f>+AX71+AX68+AX67+AX66+AY65+AY69</f>
        <v>3.9791666666666665</v>
      </c>
      <c r="AY77" s="441">
        <f>+AY71+AX69+AY68+AY67+AY66+AX65</f>
        <v>2.020833333333333</v>
      </c>
    </row>
    <row r="78" spans="43:51">
      <c r="AQ78" s="60"/>
      <c r="AR78" s="60"/>
      <c r="AS78" s="60"/>
      <c r="AT78" s="60"/>
      <c r="AU78" s="60"/>
      <c r="AV78" s="60"/>
      <c r="AW78" s="60"/>
      <c r="AX78" s="502">
        <f>+AX77/6</f>
        <v>0.66319444444444442</v>
      </c>
      <c r="AY78" s="442">
        <f>+AY77/6</f>
        <v>0.33680555555555552</v>
      </c>
    </row>
    <row r="79" spans="43:51">
      <c r="AQ79" s="60"/>
      <c r="AR79" s="60"/>
      <c r="AS79" s="60"/>
      <c r="AT79" s="60"/>
      <c r="AU79" s="60"/>
      <c r="AV79" s="60"/>
      <c r="AW79" s="60"/>
      <c r="AX79" s="60"/>
      <c r="AY79" s="60"/>
    </row>
  </sheetData>
  <mergeCells count="3">
    <mergeCell ref="A2:AF2"/>
    <mergeCell ref="A3:AF3"/>
    <mergeCell ref="A4:AF4"/>
  </mergeCells>
  <printOptions horizontalCentered="1"/>
  <pageMargins left="0.19685039370078741" right="0.11811023622047245" top="0.31496062992125984" bottom="0.31496062992125984" header="0.31496062992125984" footer="0.31496062992125984"/>
  <pageSetup scale="7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0"/>
  <sheetViews>
    <sheetView tabSelected="1" topLeftCell="A51" zoomScale="130" zoomScaleNormal="130" workbookViewId="0">
      <selection activeCell="K40" sqref="K40"/>
    </sheetView>
  </sheetViews>
  <sheetFormatPr baseColWidth="10" defaultRowHeight="18"/>
  <cols>
    <col min="1" max="20" width="6" style="444" customWidth="1"/>
    <col min="21" max="23" width="6.140625" style="444" customWidth="1"/>
    <col min="24" max="24" width="1.28515625" style="444" customWidth="1"/>
    <col min="25" max="30" width="6.140625" style="444" customWidth="1"/>
    <col min="31" max="16384" width="11.42578125" style="444"/>
  </cols>
  <sheetData>
    <row r="1" spans="1:24">
      <c r="A1" s="493"/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</row>
    <row r="2" spans="1:24">
      <c r="A2" s="493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</row>
    <row r="3" spans="1:24">
      <c r="A3" s="493"/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</row>
    <row r="4" spans="1:24">
      <c r="A4" s="493"/>
      <c r="B4" s="493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3"/>
      <c r="V4" s="493"/>
      <c r="W4" s="493"/>
      <c r="X4" s="493"/>
    </row>
    <row r="5" spans="1:24">
      <c r="A5" s="493"/>
      <c r="B5" s="493"/>
      <c r="C5" s="493"/>
      <c r="D5" s="493"/>
      <c r="E5" s="493"/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3"/>
      <c r="R5" s="493"/>
      <c r="S5" s="493"/>
      <c r="T5" s="493"/>
      <c r="U5" s="493"/>
      <c r="V5" s="493"/>
      <c r="W5" s="493"/>
      <c r="X5" s="493"/>
    </row>
    <row r="6" spans="1:24">
      <c r="A6" s="493"/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493"/>
      <c r="O6" s="493"/>
      <c r="P6" s="493"/>
      <c r="Q6" s="493"/>
      <c r="R6" s="493"/>
      <c r="S6" s="493"/>
      <c r="T6" s="493"/>
      <c r="U6" s="493"/>
      <c r="V6" s="493"/>
      <c r="W6" s="493"/>
      <c r="X6" s="493"/>
    </row>
    <row r="7" spans="1:24">
      <c r="A7" s="493"/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493"/>
      <c r="R7" s="493"/>
      <c r="S7" s="493"/>
      <c r="T7" s="493"/>
      <c r="U7" s="493"/>
      <c r="V7" s="493"/>
      <c r="W7" s="493"/>
      <c r="X7" s="493"/>
    </row>
    <row r="8" spans="1:24">
      <c r="A8" s="493"/>
      <c r="B8" s="493"/>
      <c r="C8" s="493"/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3"/>
      <c r="P8" s="493"/>
      <c r="Q8" s="493"/>
      <c r="R8" s="493"/>
      <c r="S8" s="493"/>
      <c r="T8" s="493"/>
      <c r="U8" s="493"/>
      <c r="V8" s="493"/>
      <c r="W8" s="493"/>
      <c r="X8" s="493"/>
    </row>
    <row r="9" spans="1:24">
      <c r="A9" s="493"/>
      <c r="B9" s="493"/>
      <c r="C9" s="493"/>
      <c r="D9" s="493"/>
      <c r="E9" s="493"/>
      <c r="F9" s="493"/>
      <c r="G9" s="493"/>
      <c r="H9" s="493"/>
      <c r="I9" s="493"/>
      <c r="J9" s="493"/>
      <c r="K9" s="493"/>
      <c r="L9" s="493"/>
      <c r="M9" s="493"/>
      <c r="N9" s="493"/>
      <c r="O9" s="493"/>
      <c r="P9" s="493"/>
      <c r="Q9" s="493"/>
      <c r="R9" s="493"/>
      <c r="S9" s="493"/>
      <c r="T9" s="493"/>
      <c r="U9" s="493"/>
      <c r="V9" s="493"/>
      <c r="W9" s="493"/>
      <c r="X9" s="493"/>
    </row>
    <row r="10" spans="1:24">
      <c r="A10" s="699" t="s">
        <v>579</v>
      </c>
      <c r="B10" s="699"/>
      <c r="C10" s="699"/>
      <c r="D10" s="699"/>
      <c r="E10" s="699"/>
      <c r="F10" s="699"/>
      <c r="G10" s="699"/>
      <c r="H10" s="699"/>
      <c r="I10" s="699"/>
      <c r="J10" s="699"/>
      <c r="K10" s="699"/>
      <c r="L10" s="699"/>
      <c r="M10" s="699"/>
      <c r="N10" s="699"/>
      <c r="O10" s="699"/>
      <c r="P10" s="699"/>
      <c r="Q10" s="699"/>
      <c r="R10" s="699"/>
      <c r="S10" s="699"/>
      <c r="T10" s="699"/>
      <c r="U10" s="699"/>
      <c r="V10" s="699"/>
      <c r="W10" s="699"/>
      <c r="X10" s="493"/>
    </row>
    <row r="11" spans="1:24">
      <c r="A11" s="498"/>
      <c r="B11" s="699" t="s">
        <v>568</v>
      </c>
      <c r="C11" s="699"/>
      <c r="D11" s="699"/>
      <c r="E11" s="699"/>
      <c r="F11" s="699"/>
      <c r="G11" s="699"/>
      <c r="H11" s="699"/>
      <c r="I11" s="699"/>
      <c r="J11" s="699"/>
      <c r="K11" s="699"/>
      <c r="L11" s="699"/>
      <c r="M11" s="699"/>
      <c r="N11" s="699"/>
      <c r="O11" s="699"/>
      <c r="P11" s="699"/>
      <c r="Q11" s="699"/>
      <c r="R11" s="699"/>
      <c r="S11" s="699"/>
      <c r="T11" s="699"/>
      <c r="U11" s="699"/>
      <c r="V11" s="699"/>
      <c r="W11" s="498"/>
      <c r="X11" s="493"/>
    </row>
    <row r="12" spans="1:24" ht="18.75" thickBot="1">
      <c r="A12" s="493"/>
      <c r="B12" s="493"/>
      <c r="C12" s="493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3"/>
      <c r="T12" s="493"/>
      <c r="U12" s="493"/>
      <c r="V12" s="493"/>
      <c r="W12" s="493"/>
      <c r="X12" s="493"/>
    </row>
    <row r="13" spans="1:24" ht="30.75" customHeight="1" thickBot="1">
      <c r="A13" s="700" t="s">
        <v>555</v>
      </c>
      <c r="B13" s="701"/>
      <c r="C13" s="701"/>
      <c r="D13" s="701"/>
      <c r="E13" s="701"/>
      <c r="F13" s="702"/>
      <c r="G13" s="476"/>
      <c r="H13" s="477"/>
      <c r="I13" s="477"/>
      <c r="J13" s="477"/>
      <c r="K13" s="477"/>
      <c r="L13" s="477"/>
      <c r="M13" s="477"/>
      <c r="N13" s="477"/>
      <c r="O13" s="477"/>
      <c r="P13" s="477"/>
      <c r="Q13" s="477"/>
      <c r="R13" s="477"/>
      <c r="S13" s="477"/>
      <c r="T13" s="477"/>
      <c r="U13" s="477"/>
      <c r="V13" s="477"/>
      <c r="W13" s="480"/>
      <c r="X13" s="493"/>
    </row>
    <row r="14" spans="1:24" ht="30.75" customHeight="1" thickBot="1">
      <c r="A14" s="700" t="s">
        <v>566</v>
      </c>
      <c r="B14" s="701"/>
      <c r="C14" s="701"/>
      <c r="D14" s="701"/>
      <c r="E14" s="701"/>
      <c r="F14" s="702"/>
      <c r="G14" s="476"/>
      <c r="H14" s="477"/>
      <c r="I14" s="477"/>
      <c r="J14" s="477"/>
      <c r="K14" s="477"/>
      <c r="L14" s="477"/>
      <c r="M14" s="477"/>
      <c r="N14" s="477"/>
      <c r="O14" s="477"/>
      <c r="P14" s="477"/>
      <c r="Q14" s="477"/>
      <c r="R14" s="477"/>
      <c r="S14" s="477"/>
      <c r="T14" s="477"/>
      <c r="U14" s="477"/>
      <c r="V14" s="477"/>
      <c r="W14" s="480"/>
      <c r="X14" s="493"/>
    </row>
    <row r="15" spans="1:24" ht="30" customHeight="1" thickBot="1">
      <c r="A15" s="700" t="s">
        <v>553</v>
      </c>
      <c r="B15" s="701"/>
      <c r="C15" s="701"/>
      <c r="D15" s="701"/>
      <c r="E15" s="701"/>
      <c r="F15" s="702"/>
      <c r="G15" s="476"/>
      <c r="H15" s="477"/>
      <c r="I15" s="477"/>
      <c r="J15" s="477"/>
      <c r="K15" s="477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480"/>
      <c r="X15" s="493"/>
    </row>
    <row r="16" spans="1:24" ht="30" customHeight="1" thickBot="1">
      <c r="A16" s="700" t="s">
        <v>554</v>
      </c>
      <c r="B16" s="701"/>
      <c r="C16" s="701"/>
      <c r="D16" s="701"/>
      <c r="E16" s="701"/>
      <c r="F16" s="702"/>
      <c r="G16" s="476"/>
      <c r="H16" s="477"/>
      <c r="I16" s="477"/>
      <c r="J16" s="477"/>
      <c r="K16" s="477"/>
      <c r="L16" s="477"/>
      <c r="M16" s="477"/>
      <c r="N16" s="477"/>
      <c r="O16" s="477"/>
      <c r="P16" s="477"/>
      <c r="Q16" s="477"/>
      <c r="R16" s="477"/>
      <c r="S16" s="477"/>
      <c r="T16" s="477"/>
      <c r="U16" s="477"/>
      <c r="V16" s="477"/>
      <c r="W16" s="480"/>
      <c r="X16" s="493"/>
    </row>
    <row r="17" spans="1:24" ht="30" customHeight="1">
      <c r="A17" s="452" t="s">
        <v>562</v>
      </c>
      <c r="B17" s="453"/>
      <c r="C17" s="453"/>
      <c r="D17" s="453"/>
      <c r="E17" s="453"/>
      <c r="F17" s="453"/>
      <c r="G17" s="453"/>
      <c r="H17" s="453"/>
      <c r="I17" s="453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89"/>
      <c r="V17" s="489"/>
      <c r="W17" s="490"/>
      <c r="X17" s="493"/>
    </row>
    <row r="18" spans="1:24" ht="30" customHeight="1" thickBot="1">
      <c r="A18" s="486"/>
      <c r="B18" s="487"/>
      <c r="C18" s="487"/>
      <c r="D18" s="487"/>
      <c r="E18" s="487"/>
      <c r="F18" s="487"/>
      <c r="G18" s="487"/>
      <c r="H18" s="491"/>
      <c r="I18" s="491"/>
      <c r="J18" s="491"/>
      <c r="K18" s="491"/>
      <c r="L18" s="491"/>
      <c r="M18" s="491"/>
      <c r="N18" s="491"/>
      <c r="O18" s="491"/>
      <c r="P18" s="491"/>
      <c r="Q18" s="491"/>
      <c r="R18" s="491"/>
      <c r="S18" s="491"/>
      <c r="T18" s="491"/>
      <c r="U18" s="491"/>
      <c r="V18" s="491"/>
      <c r="W18" s="492"/>
      <c r="X18" s="493"/>
    </row>
    <row r="19" spans="1:24" ht="30" customHeight="1">
      <c r="A19" s="713" t="s">
        <v>565</v>
      </c>
      <c r="B19" s="714"/>
      <c r="C19" s="714"/>
      <c r="D19" s="714"/>
      <c r="E19" s="714"/>
      <c r="F19" s="714"/>
      <c r="G19" s="714"/>
      <c r="H19" s="485"/>
      <c r="I19" s="478"/>
      <c r="J19" s="478"/>
      <c r="K19" s="478"/>
      <c r="L19" s="478"/>
      <c r="M19" s="478"/>
      <c r="N19" s="478"/>
      <c r="O19" s="478"/>
      <c r="P19" s="478"/>
      <c r="Q19" s="478"/>
      <c r="R19" s="478"/>
      <c r="S19" s="478"/>
      <c r="T19" s="478"/>
      <c r="U19" s="478"/>
      <c r="V19" s="478"/>
      <c r="W19" s="479"/>
      <c r="X19" s="493"/>
    </row>
    <row r="20" spans="1:24" ht="30" customHeight="1" thickBot="1">
      <c r="A20" s="715"/>
      <c r="B20" s="716"/>
      <c r="C20" s="716"/>
      <c r="D20" s="716"/>
      <c r="E20" s="716"/>
      <c r="F20" s="716"/>
      <c r="G20" s="716"/>
      <c r="H20" s="486"/>
      <c r="I20" s="487"/>
      <c r="J20" s="487"/>
      <c r="K20" s="487"/>
      <c r="L20" s="487"/>
      <c r="M20" s="487"/>
      <c r="N20" s="487"/>
      <c r="O20" s="487"/>
      <c r="P20" s="487"/>
      <c r="Q20" s="487"/>
      <c r="R20" s="487"/>
      <c r="S20" s="487"/>
      <c r="T20" s="487"/>
      <c r="U20" s="487"/>
      <c r="V20" s="487"/>
      <c r="W20" s="488"/>
      <c r="X20" s="493"/>
    </row>
    <row r="21" spans="1:24" ht="30" customHeight="1" thickBot="1">
      <c r="A21" s="717" t="s">
        <v>567</v>
      </c>
      <c r="B21" s="718"/>
      <c r="C21" s="718"/>
      <c r="D21" s="718"/>
      <c r="E21" s="718"/>
      <c r="F21" s="718"/>
      <c r="G21" s="718"/>
      <c r="H21" s="476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7"/>
      <c r="V21" s="477"/>
      <c r="W21" s="480"/>
      <c r="X21" s="493"/>
    </row>
    <row r="22" spans="1:24" ht="30" customHeight="1" thickBot="1">
      <c r="A22" s="700" t="s">
        <v>556</v>
      </c>
      <c r="B22" s="702"/>
      <c r="C22" s="450"/>
      <c r="D22" s="451"/>
      <c r="E22" s="451"/>
      <c r="F22" s="451"/>
      <c r="G22" s="456" t="s">
        <v>557</v>
      </c>
      <c r="H22" s="459"/>
      <c r="I22" s="459"/>
      <c r="J22" s="459"/>
      <c r="K22" s="459"/>
      <c r="L22" s="460" t="s">
        <v>557</v>
      </c>
      <c r="M22" s="459"/>
      <c r="N22" s="459"/>
      <c r="O22" s="459"/>
      <c r="P22" s="459"/>
      <c r="Q22" s="461"/>
      <c r="R22" s="462"/>
      <c r="S22" s="463"/>
      <c r="T22" s="463"/>
      <c r="U22" s="463"/>
      <c r="V22" s="463"/>
      <c r="W22" s="464"/>
      <c r="X22" s="493"/>
    </row>
    <row r="23" spans="1:24" ht="30" customHeight="1" thickBot="1">
      <c r="A23" s="703" t="s">
        <v>558</v>
      </c>
      <c r="B23" s="704"/>
      <c r="C23" s="704"/>
      <c r="D23" s="704"/>
      <c r="E23" s="704"/>
      <c r="F23" s="705"/>
      <c r="G23" s="447" t="s">
        <v>560</v>
      </c>
      <c r="H23" s="448"/>
      <c r="I23" s="477"/>
      <c r="J23" s="477"/>
      <c r="K23" s="477"/>
      <c r="L23" s="477"/>
      <c r="M23" s="477"/>
      <c r="N23" s="477"/>
      <c r="O23" s="480"/>
      <c r="P23" s="447" t="s">
        <v>559</v>
      </c>
      <c r="Q23" s="448"/>
      <c r="R23" s="477"/>
      <c r="S23" s="477"/>
      <c r="T23" s="477"/>
      <c r="U23" s="477"/>
      <c r="V23" s="477"/>
      <c r="W23" s="480"/>
      <c r="X23" s="493"/>
    </row>
    <row r="24" spans="1:24" ht="30" customHeight="1" thickBot="1">
      <c r="A24" s="700" t="s">
        <v>561</v>
      </c>
      <c r="B24" s="701"/>
      <c r="C24" s="701"/>
      <c r="D24" s="701"/>
      <c r="E24" s="701"/>
      <c r="F24" s="701"/>
      <c r="G24" s="702"/>
      <c r="H24" s="476"/>
      <c r="I24" s="477"/>
      <c r="J24" s="477"/>
      <c r="K24" s="477"/>
      <c r="L24" s="477"/>
      <c r="M24" s="477"/>
      <c r="N24" s="477"/>
      <c r="O24" s="478"/>
      <c r="P24" s="478"/>
      <c r="Q24" s="478"/>
      <c r="R24" s="478"/>
      <c r="S24" s="478"/>
      <c r="T24" s="478"/>
      <c r="U24" s="478"/>
      <c r="V24" s="478"/>
      <c r="W24" s="479"/>
      <c r="X24" s="493"/>
    </row>
    <row r="25" spans="1:24" ht="30" customHeight="1" thickBot="1">
      <c r="A25" s="700" t="s">
        <v>564</v>
      </c>
      <c r="B25" s="701"/>
      <c r="C25" s="701"/>
      <c r="D25" s="701"/>
      <c r="E25" s="701"/>
      <c r="F25" s="701"/>
      <c r="G25" s="701"/>
      <c r="H25" s="701"/>
      <c r="I25" s="701"/>
      <c r="J25" s="701"/>
      <c r="K25" s="701"/>
      <c r="L25" s="701"/>
      <c r="M25" s="701"/>
      <c r="N25" s="702"/>
      <c r="O25" s="458" t="s">
        <v>563</v>
      </c>
      <c r="P25" s="445"/>
      <c r="Q25" s="445"/>
      <c r="R25" s="445"/>
      <c r="S25" s="445"/>
      <c r="T25" s="445"/>
      <c r="U25" s="445"/>
      <c r="V25" s="445"/>
      <c r="W25" s="446"/>
      <c r="X25" s="493"/>
    </row>
    <row r="26" spans="1:24" ht="30" customHeight="1">
      <c r="A26" s="467"/>
      <c r="B26" s="468"/>
      <c r="C26" s="468"/>
      <c r="D26" s="468"/>
      <c r="E26" s="468"/>
      <c r="F26" s="468"/>
      <c r="G26" s="468"/>
      <c r="H26" s="468"/>
      <c r="I26" s="468"/>
      <c r="J26" s="468"/>
      <c r="K26" s="468"/>
      <c r="L26" s="468"/>
      <c r="M26" s="468"/>
      <c r="N26" s="469"/>
      <c r="O26" s="470"/>
      <c r="P26" s="471"/>
      <c r="Q26" s="471"/>
      <c r="R26" s="471"/>
      <c r="S26" s="471"/>
      <c r="T26" s="471"/>
      <c r="U26" s="471"/>
      <c r="V26" s="471"/>
      <c r="W26" s="472"/>
      <c r="X26" s="493"/>
    </row>
    <row r="27" spans="1:24" ht="30" customHeight="1">
      <c r="A27" s="470"/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2"/>
      <c r="O27" s="470"/>
      <c r="P27" s="471"/>
      <c r="Q27" s="471"/>
      <c r="R27" s="471"/>
      <c r="S27" s="471"/>
      <c r="T27" s="471"/>
      <c r="U27" s="471"/>
      <c r="V27" s="471"/>
      <c r="W27" s="472"/>
      <c r="X27" s="493"/>
    </row>
    <row r="28" spans="1:24" ht="30" customHeight="1">
      <c r="A28" s="470"/>
      <c r="B28" s="471"/>
      <c r="C28" s="471"/>
      <c r="D28" s="471"/>
      <c r="E28" s="471"/>
      <c r="F28" s="471"/>
      <c r="G28" s="471"/>
      <c r="H28" s="471"/>
      <c r="I28" s="471"/>
      <c r="J28" s="471"/>
      <c r="K28" s="471"/>
      <c r="L28" s="471"/>
      <c r="M28" s="471"/>
      <c r="N28" s="472"/>
      <c r="O28" s="470"/>
      <c r="P28" s="471"/>
      <c r="Q28" s="471"/>
      <c r="R28" s="471"/>
      <c r="S28" s="471"/>
      <c r="T28" s="471"/>
      <c r="U28" s="471"/>
      <c r="V28" s="471"/>
      <c r="W28" s="472"/>
      <c r="X28" s="493"/>
    </row>
    <row r="29" spans="1:24" ht="30" customHeight="1">
      <c r="A29" s="470"/>
      <c r="B29" s="471"/>
      <c r="C29" s="471"/>
      <c r="D29" s="471"/>
      <c r="E29" s="471"/>
      <c r="F29" s="471"/>
      <c r="G29" s="471"/>
      <c r="H29" s="471"/>
      <c r="I29" s="471"/>
      <c r="J29" s="471"/>
      <c r="K29" s="471"/>
      <c r="L29" s="471"/>
      <c r="M29" s="471"/>
      <c r="N29" s="472"/>
      <c r="O29" s="470"/>
      <c r="P29" s="471"/>
      <c r="Q29" s="471"/>
      <c r="R29" s="471"/>
      <c r="S29" s="471"/>
      <c r="T29" s="471"/>
      <c r="U29" s="471"/>
      <c r="V29" s="471"/>
      <c r="W29" s="472"/>
      <c r="X29" s="493"/>
    </row>
    <row r="30" spans="1:24" ht="30" customHeight="1">
      <c r="A30" s="470"/>
      <c r="B30" s="471"/>
      <c r="C30" s="471"/>
      <c r="D30" s="471"/>
      <c r="E30" s="471"/>
      <c r="F30" s="471"/>
      <c r="G30" s="471"/>
      <c r="H30" s="471"/>
      <c r="I30" s="471"/>
      <c r="J30" s="471"/>
      <c r="K30" s="471"/>
      <c r="L30" s="471"/>
      <c r="M30" s="471"/>
      <c r="N30" s="472"/>
      <c r="O30" s="470"/>
      <c r="P30" s="471"/>
      <c r="Q30" s="471"/>
      <c r="R30" s="471"/>
      <c r="S30" s="471"/>
      <c r="T30" s="471"/>
      <c r="U30" s="471"/>
      <c r="V30" s="471"/>
      <c r="W30" s="472"/>
      <c r="X30" s="493"/>
    </row>
    <row r="31" spans="1:24" ht="30" customHeight="1">
      <c r="A31" s="470"/>
      <c r="B31" s="471"/>
      <c r="C31" s="471"/>
      <c r="D31" s="471"/>
      <c r="E31" s="471"/>
      <c r="F31" s="471"/>
      <c r="G31" s="471"/>
      <c r="H31" s="471"/>
      <c r="I31" s="471"/>
      <c r="J31" s="471"/>
      <c r="K31" s="471"/>
      <c r="L31" s="471"/>
      <c r="M31" s="471"/>
      <c r="N31" s="472"/>
      <c r="O31" s="470"/>
      <c r="P31" s="471"/>
      <c r="Q31" s="471"/>
      <c r="R31" s="471"/>
      <c r="S31" s="471"/>
      <c r="T31" s="471"/>
      <c r="U31" s="471"/>
      <c r="V31" s="471"/>
      <c r="W31" s="472"/>
      <c r="X31" s="493"/>
    </row>
    <row r="32" spans="1:24" ht="30" customHeight="1" thickBot="1">
      <c r="A32" s="473"/>
      <c r="B32" s="474"/>
      <c r="C32" s="474"/>
      <c r="D32" s="474"/>
      <c r="E32" s="474"/>
      <c r="F32" s="474"/>
      <c r="G32" s="474"/>
      <c r="H32" s="474"/>
      <c r="I32" s="474"/>
      <c r="J32" s="474"/>
      <c r="K32" s="474"/>
      <c r="L32" s="474"/>
      <c r="M32" s="474"/>
      <c r="N32" s="475"/>
      <c r="O32" s="473"/>
      <c r="P32" s="474"/>
      <c r="Q32" s="474"/>
      <c r="R32" s="474"/>
      <c r="S32" s="474"/>
      <c r="T32" s="474"/>
      <c r="U32" s="474"/>
      <c r="V32" s="474"/>
      <c r="W32" s="475"/>
      <c r="X32" s="493"/>
    </row>
    <row r="33" spans="1:25">
      <c r="A33" s="484" t="s">
        <v>580</v>
      </c>
      <c r="B33" s="468"/>
      <c r="C33" s="468"/>
      <c r="D33" s="468"/>
      <c r="E33" s="468"/>
      <c r="F33" s="468"/>
      <c r="G33" s="468"/>
      <c r="H33" s="468"/>
      <c r="I33" s="468"/>
      <c r="J33" s="468"/>
      <c r="K33" s="468"/>
      <c r="L33" s="468"/>
      <c r="M33" s="468"/>
      <c r="N33" s="468"/>
      <c r="O33" s="468"/>
      <c r="P33" s="468"/>
      <c r="Q33" s="468"/>
      <c r="R33" s="468"/>
      <c r="S33" s="468"/>
      <c r="T33" s="468"/>
      <c r="U33" s="468"/>
      <c r="V33" s="468"/>
      <c r="W33" s="457"/>
      <c r="X33" s="493"/>
    </row>
    <row r="34" spans="1:25">
      <c r="A34" s="481"/>
      <c r="B34" s="482"/>
      <c r="C34" s="482"/>
      <c r="D34" s="482"/>
      <c r="E34" s="482"/>
      <c r="F34" s="482"/>
      <c r="G34" s="482"/>
      <c r="H34" s="482"/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/>
      <c r="U34" s="482"/>
      <c r="V34" s="482"/>
      <c r="W34" s="472"/>
      <c r="X34" s="493"/>
    </row>
    <row r="35" spans="1:25">
      <c r="A35" s="470"/>
      <c r="B35" s="483"/>
      <c r="C35" s="483"/>
      <c r="D35" s="483"/>
      <c r="E35" s="483"/>
      <c r="F35" s="483"/>
      <c r="G35" s="483"/>
      <c r="H35" s="483"/>
      <c r="I35" s="483"/>
      <c r="J35" s="483"/>
      <c r="K35" s="483"/>
      <c r="L35" s="483"/>
      <c r="M35" s="483"/>
      <c r="N35" s="483"/>
      <c r="O35" s="483"/>
      <c r="P35" s="483"/>
      <c r="Q35" s="483"/>
      <c r="R35" s="483"/>
      <c r="S35" s="483"/>
      <c r="T35" s="483"/>
      <c r="U35" s="483"/>
      <c r="V35" s="483"/>
      <c r="W35" s="472"/>
      <c r="X35" s="493"/>
    </row>
    <row r="36" spans="1:25" ht="18.75" thickBot="1">
      <c r="A36" s="473"/>
      <c r="B36" s="474"/>
      <c r="C36" s="474"/>
      <c r="D36" s="474"/>
      <c r="E36" s="474"/>
      <c r="F36" s="474"/>
      <c r="G36" s="474"/>
      <c r="H36" s="474"/>
      <c r="I36" s="474"/>
      <c r="J36" s="474"/>
      <c r="K36" s="474"/>
      <c r="L36" s="474"/>
      <c r="M36" s="474"/>
      <c r="N36" s="474"/>
      <c r="O36" s="474"/>
      <c r="P36" s="474"/>
      <c r="Q36" s="474"/>
      <c r="R36" s="474"/>
      <c r="S36" s="474"/>
      <c r="T36" s="474"/>
      <c r="U36" s="474"/>
      <c r="V36" s="474"/>
      <c r="W36" s="475"/>
      <c r="X36" s="493"/>
    </row>
    <row r="37" spans="1:25" ht="3.75" customHeight="1">
      <c r="X37" s="493"/>
    </row>
    <row r="38" spans="1:25">
      <c r="A38" s="493"/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3"/>
      <c r="Q38" s="493"/>
      <c r="R38" s="493"/>
      <c r="S38" s="493"/>
      <c r="T38" s="493"/>
      <c r="U38" s="493"/>
      <c r="V38" s="493"/>
      <c r="W38" s="493"/>
      <c r="X38" s="493"/>
      <c r="Y38" s="493"/>
    </row>
    <row r="39" spans="1:25">
      <c r="A39" s="493"/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3"/>
      <c r="Q39" s="493"/>
      <c r="R39" s="493"/>
      <c r="S39" s="493"/>
      <c r="T39" s="493"/>
      <c r="U39" s="493"/>
      <c r="V39" s="493"/>
      <c r="W39" s="493"/>
      <c r="X39" s="493"/>
      <c r="Y39" s="493"/>
    </row>
    <row r="40" spans="1:25">
      <c r="A40" s="493"/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3"/>
      <c r="Q40" s="493"/>
      <c r="R40" s="493"/>
      <c r="S40" s="493"/>
      <c r="T40" s="493"/>
      <c r="U40" s="493"/>
      <c r="V40" s="493"/>
      <c r="W40" s="493"/>
      <c r="X40" s="493"/>
      <c r="Y40" s="493"/>
    </row>
    <row r="41" spans="1:25">
      <c r="A41" s="493"/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3"/>
      <c r="Q41" s="493"/>
      <c r="R41" s="493"/>
      <c r="S41" s="493"/>
      <c r="T41" s="493"/>
      <c r="U41" s="493"/>
      <c r="V41" s="493"/>
      <c r="W41" s="493"/>
      <c r="X41" s="493"/>
      <c r="Y41" s="493"/>
    </row>
    <row r="42" spans="1:25">
      <c r="A42" s="493"/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3"/>
      <c r="Q42" s="493"/>
      <c r="R42" s="493"/>
      <c r="S42" s="493"/>
      <c r="T42" s="493"/>
      <c r="U42" s="493"/>
      <c r="V42" s="493"/>
      <c r="W42" s="493"/>
      <c r="X42" s="493"/>
      <c r="Y42" s="493"/>
    </row>
    <row r="43" spans="1:25">
      <c r="A43" s="493"/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3"/>
      <c r="Q43" s="493"/>
      <c r="R43" s="493"/>
      <c r="S43" s="493"/>
      <c r="T43" s="493"/>
      <c r="U43" s="493"/>
      <c r="V43" s="493"/>
      <c r="W43" s="493"/>
      <c r="X43" s="493"/>
      <c r="Y43" s="493"/>
    </row>
    <row r="44" spans="1:25">
      <c r="A44" s="493"/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3"/>
      <c r="Q44" s="493"/>
      <c r="R44" s="493"/>
      <c r="S44" s="493"/>
      <c r="T44" s="493"/>
      <c r="U44" s="493"/>
      <c r="V44" s="493"/>
      <c r="W44" s="493"/>
      <c r="X44" s="493"/>
      <c r="Y44" s="493"/>
    </row>
    <row r="45" spans="1:25">
      <c r="A45" s="493"/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3"/>
      <c r="Q45" s="493"/>
      <c r="R45" s="493"/>
      <c r="S45" s="493"/>
      <c r="T45" s="493"/>
      <c r="U45" s="493"/>
      <c r="V45" s="493"/>
      <c r="W45" s="493"/>
      <c r="X45" s="493"/>
      <c r="Y45" s="493"/>
    </row>
    <row r="46" spans="1:25">
      <c r="A46" s="493"/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3"/>
      <c r="Q46" s="493"/>
      <c r="R46" s="493"/>
      <c r="S46" s="493"/>
      <c r="T46" s="493"/>
      <c r="U46" s="493"/>
      <c r="V46" s="493"/>
      <c r="W46" s="493"/>
      <c r="X46" s="493"/>
      <c r="Y46" s="493"/>
    </row>
    <row r="47" spans="1:25">
      <c r="A47" s="493"/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3"/>
      <c r="Q47" s="493"/>
      <c r="R47" s="493"/>
      <c r="S47" s="493"/>
      <c r="T47" s="493"/>
      <c r="U47" s="493"/>
      <c r="V47" s="493"/>
      <c r="W47" s="493"/>
      <c r="X47" s="493"/>
    </row>
    <row r="48" spans="1:25">
      <c r="A48" s="493"/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3"/>
      <c r="Q48" s="493"/>
      <c r="R48" s="493"/>
      <c r="S48" s="493"/>
      <c r="T48" s="493"/>
      <c r="U48" s="493"/>
      <c r="V48" s="493"/>
      <c r="W48" s="493"/>
      <c r="X48" s="493"/>
    </row>
    <row r="49" spans="1:24">
      <c r="A49" s="493"/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3"/>
      <c r="Q49" s="493"/>
      <c r="R49" s="493"/>
      <c r="S49" s="493"/>
      <c r="T49" s="493"/>
      <c r="U49" s="493"/>
      <c r="V49" s="493"/>
      <c r="W49" s="493"/>
      <c r="X49" s="493"/>
    </row>
    <row r="50" spans="1:24">
      <c r="A50" s="493"/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3"/>
      <c r="Q50" s="493"/>
      <c r="R50" s="493"/>
      <c r="S50" s="493"/>
      <c r="T50" s="493"/>
      <c r="U50" s="493"/>
      <c r="V50" s="493"/>
      <c r="W50" s="493"/>
      <c r="X50" s="493"/>
    </row>
    <row r="51" spans="1:24">
      <c r="A51" s="493"/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3"/>
      <c r="Q51" s="493"/>
      <c r="R51" s="493"/>
      <c r="S51" s="493"/>
      <c r="T51" s="493"/>
      <c r="U51" s="493"/>
      <c r="V51" s="493"/>
      <c r="W51" s="493"/>
      <c r="X51" s="493"/>
    </row>
    <row r="52" spans="1:24">
      <c r="A52" s="493"/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3"/>
      <c r="Q52" s="493"/>
      <c r="R52" s="493"/>
      <c r="S52" s="493"/>
      <c r="T52" s="493"/>
      <c r="U52" s="493"/>
      <c r="V52" s="493"/>
      <c r="W52" s="493"/>
      <c r="X52" s="493"/>
    </row>
    <row r="53" spans="1:24">
      <c r="A53" s="493"/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3"/>
      <c r="Q53" s="493"/>
      <c r="R53" s="493"/>
      <c r="S53" s="493"/>
      <c r="T53" s="493"/>
      <c r="U53" s="493"/>
      <c r="V53" s="493"/>
      <c r="W53" s="493"/>
      <c r="X53" s="493"/>
    </row>
    <row r="54" spans="1:24">
      <c r="A54" s="493"/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3"/>
      <c r="Q54" s="493"/>
      <c r="R54" s="493"/>
      <c r="S54" s="493"/>
      <c r="T54" s="493"/>
      <c r="U54" s="493"/>
      <c r="V54" s="493"/>
      <c r="W54" s="493"/>
      <c r="X54" s="493"/>
    </row>
    <row r="55" spans="1:24">
      <c r="A55" s="493"/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3"/>
      <c r="Q55" s="493"/>
      <c r="R55" s="493"/>
      <c r="S55" s="493"/>
      <c r="T55" s="493"/>
      <c r="U55" s="493"/>
      <c r="V55" s="493"/>
      <c r="W55" s="493"/>
      <c r="X55" s="493"/>
    </row>
    <row r="56" spans="1:24">
      <c r="A56" s="493"/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3"/>
      <c r="Q56" s="493"/>
      <c r="R56" s="493"/>
      <c r="S56" s="493"/>
      <c r="T56" s="493"/>
      <c r="U56" s="493"/>
      <c r="V56" s="493"/>
      <c r="W56" s="493"/>
      <c r="X56" s="493"/>
    </row>
    <row r="57" spans="1:24">
      <c r="A57" s="699" t="s">
        <v>579</v>
      </c>
      <c r="B57" s="699"/>
      <c r="C57" s="699"/>
      <c r="D57" s="699"/>
      <c r="E57" s="699"/>
      <c r="F57" s="699"/>
      <c r="G57" s="699"/>
      <c r="H57" s="699"/>
      <c r="I57" s="699"/>
      <c r="J57" s="699"/>
      <c r="K57" s="699"/>
      <c r="L57" s="699"/>
      <c r="M57" s="699"/>
      <c r="N57" s="699"/>
      <c r="O57" s="699"/>
      <c r="P57" s="699"/>
      <c r="Q57" s="699"/>
      <c r="R57" s="699"/>
      <c r="S57" s="699"/>
      <c r="T57" s="699"/>
      <c r="U57" s="699"/>
      <c r="V57" s="699"/>
      <c r="W57" s="699"/>
      <c r="X57" s="493"/>
    </row>
    <row r="58" spans="1:24">
      <c r="A58" s="498"/>
      <c r="B58" s="699" t="s">
        <v>572</v>
      </c>
      <c r="C58" s="699"/>
      <c r="D58" s="699"/>
      <c r="E58" s="699"/>
      <c r="F58" s="699"/>
      <c r="G58" s="699"/>
      <c r="H58" s="699"/>
      <c r="I58" s="699"/>
      <c r="J58" s="699"/>
      <c r="K58" s="699"/>
      <c r="L58" s="699"/>
      <c r="M58" s="699"/>
      <c r="N58" s="699"/>
      <c r="O58" s="699"/>
      <c r="P58" s="699"/>
      <c r="Q58" s="699"/>
      <c r="R58" s="699"/>
      <c r="S58" s="699"/>
      <c r="T58" s="699"/>
      <c r="U58" s="699"/>
      <c r="V58" s="699"/>
      <c r="W58" s="498"/>
      <c r="X58" s="493"/>
    </row>
    <row r="59" spans="1:24">
      <c r="A59" s="498"/>
      <c r="B59" s="699" t="s">
        <v>573</v>
      </c>
      <c r="C59" s="699"/>
      <c r="D59" s="699"/>
      <c r="E59" s="699"/>
      <c r="F59" s="699"/>
      <c r="G59" s="699"/>
      <c r="H59" s="699"/>
      <c r="I59" s="699"/>
      <c r="J59" s="699"/>
      <c r="K59" s="699"/>
      <c r="L59" s="699"/>
      <c r="M59" s="699"/>
      <c r="N59" s="699"/>
      <c r="O59" s="699"/>
      <c r="P59" s="699"/>
      <c r="Q59" s="699"/>
      <c r="R59" s="699"/>
      <c r="S59" s="699"/>
      <c r="T59" s="699"/>
      <c r="U59" s="699"/>
      <c r="V59" s="699"/>
      <c r="W59" s="498"/>
      <c r="X59" s="493"/>
    </row>
    <row r="60" spans="1:24" ht="18.75" thickBot="1">
      <c r="A60" s="493"/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</row>
    <row r="61" spans="1:24" ht="30.75" customHeight="1">
      <c r="A61" s="713" t="s">
        <v>578</v>
      </c>
      <c r="B61" s="714"/>
      <c r="C61" s="714"/>
      <c r="D61" s="714"/>
      <c r="E61" s="714"/>
      <c r="F61" s="714"/>
      <c r="G61" s="714"/>
      <c r="H61" s="719"/>
      <c r="I61" s="709"/>
      <c r="J61" s="709"/>
      <c r="K61" s="709"/>
      <c r="L61" s="709"/>
      <c r="M61" s="709"/>
      <c r="N61" s="709"/>
      <c r="O61" s="709"/>
      <c r="P61" s="709"/>
      <c r="Q61" s="709"/>
      <c r="R61" s="709"/>
      <c r="S61" s="709"/>
      <c r="T61" s="709"/>
      <c r="U61" s="709"/>
      <c r="V61" s="709"/>
      <c r="W61" s="710"/>
      <c r="X61" s="493"/>
    </row>
    <row r="62" spans="1:24" ht="42" customHeight="1" thickBot="1">
      <c r="A62" s="715"/>
      <c r="B62" s="716"/>
      <c r="C62" s="716"/>
      <c r="D62" s="716"/>
      <c r="E62" s="716"/>
      <c r="F62" s="716"/>
      <c r="G62" s="716"/>
      <c r="H62" s="720"/>
      <c r="I62" s="711"/>
      <c r="J62" s="711"/>
      <c r="K62" s="711"/>
      <c r="L62" s="711"/>
      <c r="M62" s="711"/>
      <c r="N62" s="711"/>
      <c r="O62" s="711"/>
      <c r="P62" s="711"/>
      <c r="Q62" s="711"/>
      <c r="R62" s="711"/>
      <c r="S62" s="711"/>
      <c r="T62" s="711"/>
      <c r="U62" s="711"/>
      <c r="V62" s="711"/>
      <c r="W62" s="712"/>
      <c r="X62" s="493"/>
    </row>
    <row r="63" spans="1:24" ht="30.75" customHeight="1" thickBot="1">
      <c r="A63" s="700" t="s">
        <v>569</v>
      </c>
      <c r="B63" s="701"/>
      <c r="C63" s="701"/>
      <c r="D63" s="701"/>
      <c r="E63" s="701"/>
      <c r="F63" s="702"/>
      <c r="G63" s="700" t="s">
        <v>574</v>
      </c>
      <c r="H63" s="702"/>
      <c r="I63" s="465"/>
      <c r="J63" s="466"/>
      <c r="K63" s="700" t="s">
        <v>575</v>
      </c>
      <c r="L63" s="702"/>
      <c r="M63" s="465"/>
      <c r="N63" s="466"/>
      <c r="O63" s="701" t="s">
        <v>576</v>
      </c>
      <c r="P63" s="702"/>
      <c r="Q63" s="465"/>
      <c r="R63" s="466"/>
      <c r="S63" s="700" t="s">
        <v>577</v>
      </c>
      <c r="T63" s="702"/>
      <c r="U63" s="465"/>
      <c r="V63" s="454"/>
      <c r="W63" s="455"/>
      <c r="X63" s="493"/>
    </row>
    <row r="64" spans="1:24" ht="30" customHeight="1" thickBot="1">
      <c r="A64" s="700" t="s">
        <v>553</v>
      </c>
      <c r="B64" s="701"/>
      <c r="C64" s="701"/>
      <c r="D64" s="701"/>
      <c r="E64" s="701"/>
      <c r="F64" s="702"/>
      <c r="G64" s="476"/>
      <c r="H64" s="477"/>
      <c r="I64" s="477"/>
      <c r="J64" s="477"/>
      <c r="K64" s="477"/>
      <c r="L64" s="477"/>
      <c r="M64" s="477"/>
      <c r="N64" s="477"/>
      <c r="O64" s="477"/>
      <c r="P64" s="477"/>
      <c r="Q64" s="477"/>
      <c r="R64" s="477"/>
      <c r="S64" s="477"/>
      <c r="T64" s="477"/>
      <c r="U64" s="477"/>
      <c r="V64" s="477"/>
      <c r="W64" s="480"/>
      <c r="X64" s="493"/>
    </row>
    <row r="65" spans="1:24" ht="30" customHeight="1" thickBot="1">
      <c r="A65" s="700" t="s">
        <v>554</v>
      </c>
      <c r="B65" s="701"/>
      <c r="C65" s="701"/>
      <c r="D65" s="701"/>
      <c r="E65" s="701"/>
      <c r="F65" s="702"/>
      <c r="G65" s="476"/>
      <c r="H65" s="477"/>
      <c r="I65" s="477"/>
      <c r="J65" s="477"/>
      <c r="K65" s="477"/>
      <c r="L65" s="477"/>
      <c r="M65" s="477"/>
      <c r="N65" s="477"/>
      <c r="O65" s="477"/>
      <c r="P65" s="477"/>
      <c r="Q65" s="477"/>
      <c r="R65" s="477"/>
      <c r="S65" s="477"/>
      <c r="T65" s="477"/>
      <c r="U65" s="477"/>
      <c r="V65" s="477"/>
      <c r="W65" s="480"/>
      <c r="X65" s="493"/>
    </row>
    <row r="66" spans="1:24" ht="30" customHeight="1">
      <c r="A66" s="485" t="s">
        <v>571</v>
      </c>
      <c r="B66" s="478"/>
      <c r="C66" s="478"/>
      <c r="D66" s="489"/>
      <c r="E66" s="489"/>
      <c r="F66" s="489"/>
      <c r="G66" s="489"/>
      <c r="H66" s="489"/>
      <c r="I66" s="489"/>
      <c r="J66" s="489"/>
      <c r="K66" s="489"/>
      <c r="L66" s="489"/>
      <c r="M66" s="489"/>
      <c r="N66" s="489"/>
      <c r="O66" s="489"/>
      <c r="P66" s="489"/>
      <c r="Q66" s="489"/>
      <c r="R66" s="489"/>
      <c r="S66" s="489"/>
      <c r="T66" s="489"/>
      <c r="U66" s="489"/>
      <c r="V66" s="489"/>
      <c r="W66" s="490"/>
      <c r="X66" s="493"/>
    </row>
    <row r="67" spans="1:24" ht="30" customHeight="1" thickBot="1">
      <c r="A67" s="486"/>
      <c r="B67" s="487"/>
      <c r="C67" s="487"/>
      <c r="D67" s="491"/>
      <c r="E67" s="491"/>
      <c r="F67" s="491"/>
      <c r="G67" s="491"/>
      <c r="H67" s="491"/>
      <c r="I67" s="491"/>
      <c r="J67" s="491"/>
      <c r="K67" s="491"/>
      <c r="L67" s="491"/>
      <c r="M67" s="491"/>
      <c r="N67" s="491"/>
      <c r="O67" s="491"/>
      <c r="P67" s="491"/>
      <c r="Q67" s="491"/>
      <c r="R67" s="491"/>
      <c r="S67" s="491"/>
      <c r="T67" s="491"/>
      <c r="U67" s="491"/>
      <c r="V67" s="491"/>
      <c r="W67" s="492"/>
      <c r="X67" s="493"/>
    </row>
    <row r="68" spans="1:24" ht="30" customHeight="1">
      <c r="A68" s="713" t="s">
        <v>570</v>
      </c>
      <c r="B68" s="714"/>
      <c r="C68" s="714"/>
      <c r="D68" s="714"/>
      <c r="E68" s="714"/>
      <c r="F68" s="714"/>
      <c r="G68" s="714"/>
      <c r="H68" s="485"/>
      <c r="I68" s="478"/>
      <c r="J68" s="478"/>
      <c r="K68" s="478"/>
      <c r="L68" s="478"/>
      <c r="M68" s="478"/>
      <c r="N68" s="478"/>
      <c r="O68" s="478"/>
      <c r="P68" s="478"/>
      <c r="Q68" s="478"/>
      <c r="R68" s="478"/>
      <c r="S68" s="478"/>
      <c r="T68" s="478"/>
      <c r="U68" s="478"/>
      <c r="V68" s="478"/>
      <c r="W68" s="479"/>
      <c r="X68" s="493"/>
    </row>
    <row r="69" spans="1:24" ht="30" customHeight="1" thickBot="1">
      <c r="A69" s="715"/>
      <c r="B69" s="716"/>
      <c r="C69" s="716"/>
      <c r="D69" s="716"/>
      <c r="E69" s="716"/>
      <c r="F69" s="716"/>
      <c r="G69" s="716"/>
      <c r="H69" s="486"/>
      <c r="I69" s="487"/>
      <c r="J69" s="487"/>
      <c r="K69" s="487"/>
      <c r="L69" s="487"/>
      <c r="M69" s="487"/>
      <c r="N69" s="487"/>
      <c r="O69" s="487"/>
      <c r="P69" s="487"/>
      <c r="Q69" s="487"/>
      <c r="R69" s="487"/>
      <c r="S69" s="487"/>
      <c r="T69" s="487"/>
      <c r="U69" s="487"/>
      <c r="V69" s="487"/>
      <c r="W69" s="488"/>
      <c r="X69" s="493"/>
    </row>
    <row r="70" spans="1:24" ht="30" customHeight="1" thickBot="1">
      <c r="A70" s="717" t="s">
        <v>567</v>
      </c>
      <c r="B70" s="718"/>
      <c r="C70" s="718"/>
      <c r="D70" s="718"/>
      <c r="E70" s="718"/>
      <c r="F70" s="718"/>
      <c r="G70" s="718"/>
      <c r="H70" s="476"/>
      <c r="I70" s="477"/>
      <c r="J70" s="477"/>
      <c r="K70" s="477"/>
      <c r="L70" s="477"/>
      <c r="M70" s="477"/>
      <c r="N70" s="477"/>
      <c r="O70" s="477"/>
      <c r="P70" s="477"/>
      <c r="Q70" s="477"/>
      <c r="R70" s="477"/>
      <c r="S70" s="477"/>
      <c r="T70" s="477"/>
      <c r="U70" s="477"/>
      <c r="V70" s="477"/>
      <c r="W70" s="480"/>
      <c r="X70" s="493"/>
    </row>
    <row r="71" spans="1:24" ht="30" customHeight="1" thickBot="1">
      <c r="A71" s="447" t="s">
        <v>556</v>
      </c>
      <c r="B71" s="449"/>
      <c r="C71" s="450"/>
      <c r="D71" s="451"/>
      <c r="E71" s="451"/>
      <c r="F71" s="451"/>
      <c r="G71" s="456" t="s">
        <v>557</v>
      </c>
      <c r="H71" s="459"/>
      <c r="I71" s="459"/>
      <c r="J71" s="459"/>
      <c r="K71" s="459"/>
      <c r="L71" s="460" t="s">
        <v>557</v>
      </c>
      <c r="M71" s="459"/>
      <c r="N71" s="459"/>
      <c r="O71" s="459"/>
      <c r="P71" s="459"/>
      <c r="Q71" s="461"/>
      <c r="R71" s="462"/>
      <c r="S71" s="463"/>
      <c r="T71" s="463"/>
      <c r="U71" s="463"/>
      <c r="V71" s="463"/>
      <c r="W71" s="464"/>
      <c r="X71" s="493"/>
    </row>
    <row r="72" spans="1:24" ht="30" customHeight="1" thickBot="1">
      <c r="A72" s="706" t="s">
        <v>558</v>
      </c>
      <c r="B72" s="707"/>
      <c r="C72" s="707"/>
      <c r="D72" s="707"/>
      <c r="E72" s="707"/>
      <c r="F72" s="708"/>
      <c r="G72" s="476" t="s">
        <v>560</v>
      </c>
      <c r="H72" s="477"/>
      <c r="I72" s="477"/>
      <c r="J72" s="477"/>
      <c r="K72" s="477"/>
      <c r="L72" s="477"/>
      <c r="M72" s="477"/>
      <c r="N72" s="477"/>
      <c r="O72" s="480"/>
      <c r="P72" s="476" t="s">
        <v>559</v>
      </c>
      <c r="Q72" s="477"/>
      <c r="R72" s="477"/>
      <c r="S72" s="477"/>
      <c r="T72" s="477"/>
      <c r="U72" s="477"/>
      <c r="V72" s="477"/>
      <c r="W72" s="480"/>
      <c r="X72" s="493"/>
    </row>
    <row r="73" spans="1:24" ht="30" customHeight="1" thickBot="1">
      <c r="A73" s="476" t="s">
        <v>561</v>
      </c>
      <c r="B73" s="477"/>
      <c r="C73" s="477"/>
      <c r="D73" s="477"/>
      <c r="E73" s="477"/>
      <c r="F73" s="477"/>
      <c r="G73" s="480"/>
      <c r="H73" s="476"/>
      <c r="I73" s="477"/>
      <c r="J73" s="477"/>
      <c r="K73" s="477"/>
      <c r="L73" s="477"/>
      <c r="M73" s="477"/>
      <c r="N73" s="477"/>
      <c r="O73" s="478"/>
      <c r="P73" s="478"/>
      <c r="Q73" s="478"/>
      <c r="R73" s="478"/>
      <c r="S73" s="478"/>
      <c r="T73" s="478"/>
      <c r="U73" s="478"/>
      <c r="V73" s="478"/>
      <c r="W73" s="479"/>
      <c r="X73" s="493"/>
    </row>
    <row r="74" spans="1:24" ht="30" customHeight="1" thickBot="1">
      <c r="A74" s="706" t="s">
        <v>564</v>
      </c>
      <c r="B74" s="707"/>
      <c r="C74" s="707"/>
      <c r="D74" s="707"/>
      <c r="E74" s="707"/>
      <c r="F74" s="707"/>
      <c r="G74" s="707"/>
      <c r="H74" s="707"/>
      <c r="I74" s="707"/>
      <c r="J74" s="707"/>
      <c r="K74" s="707"/>
      <c r="L74" s="707"/>
      <c r="M74" s="707"/>
      <c r="N74" s="708"/>
      <c r="O74" s="494" t="s">
        <v>563</v>
      </c>
      <c r="P74" s="495"/>
      <c r="Q74" s="495"/>
      <c r="R74" s="495"/>
      <c r="S74" s="495"/>
      <c r="T74" s="495"/>
      <c r="U74" s="495"/>
      <c r="V74" s="495"/>
      <c r="W74" s="496"/>
      <c r="X74" s="493"/>
    </row>
    <row r="75" spans="1:24" ht="30" customHeight="1">
      <c r="A75" s="467"/>
      <c r="B75" s="468"/>
      <c r="C75" s="468"/>
      <c r="D75" s="468"/>
      <c r="E75" s="468"/>
      <c r="F75" s="468"/>
      <c r="G75" s="468"/>
      <c r="H75" s="468"/>
      <c r="I75" s="468"/>
      <c r="J75" s="468"/>
      <c r="K75" s="468"/>
      <c r="L75" s="468"/>
      <c r="M75" s="468"/>
      <c r="N75" s="469"/>
      <c r="O75" s="470"/>
      <c r="P75" s="471"/>
      <c r="Q75" s="471"/>
      <c r="R75" s="471"/>
      <c r="S75" s="471"/>
      <c r="T75" s="471"/>
      <c r="U75" s="471"/>
      <c r="V75" s="471"/>
      <c r="W75" s="472"/>
      <c r="X75" s="493"/>
    </row>
    <row r="76" spans="1:24" ht="30" customHeight="1">
      <c r="A76" s="470"/>
      <c r="B76" s="471"/>
      <c r="C76" s="471"/>
      <c r="D76" s="471"/>
      <c r="E76" s="471"/>
      <c r="F76" s="471"/>
      <c r="G76" s="471"/>
      <c r="H76" s="471"/>
      <c r="I76" s="471"/>
      <c r="J76" s="471"/>
      <c r="K76" s="471"/>
      <c r="L76" s="471"/>
      <c r="M76" s="471"/>
      <c r="N76" s="472"/>
      <c r="O76" s="470"/>
      <c r="P76" s="471"/>
      <c r="Q76" s="471"/>
      <c r="R76" s="471"/>
      <c r="S76" s="471"/>
      <c r="T76" s="471"/>
      <c r="U76" s="471"/>
      <c r="V76" s="471"/>
      <c r="W76" s="472"/>
      <c r="X76" s="493"/>
    </row>
    <row r="77" spans="1:24" ht="30" customHeight="1">
      <c r="A77" s="470"/>
      <c r="B77" s="471"/>
      <c r="C77" s="471"/>
      <c r="D77" s="471"/>
      <c r="E77" s="471"/>
      <c r="F77" s="471"/>
      <c r="G77" s="471"/>
      <c r="H77" s="471"/>
      <c r="I77" s="471"/>
      <c r="J77" s="471"/>
      <c r="K77" s="471"/>
      <c r="L77" s="471"/>
      <c r="M77" s="471"/>
      <c r="N77" s="472"/>
      <c r="O77" s="470"/>
      <c r="P77" s="471"/>
      <c r="Q77" s="471"/>
      <c r="R77" s="471"/>
      <c r="S77" s="471"/>
      <c r="T77" s="471"/>
      <c r="U77" s="471"/>
      <c r="V77" s="471"/>
      <c r="W77" s="472"/>
      <c r="X77" s="493"/>
    </row>
    <row r="78" spans="1:24" ht="30" customHeight="1">
      <c r="A78" s="470"/>
      <c r="B78" s="471"/>
      <c r="C78" s="471"/>
      <c r="D78" s="471"/>
      <c r="E78" s="471"/>
      <c r="F78" s="471"/>
      <c r="G78" s="471"/>
      <c r="H78" s="471"/>
      <c r="I78" s="471"/>
      <c r="J78" s="471"/>
      <c r="K78" s="471"/>
      <c r="L78" s="471"/>
      <c r="M78" s="471"/>
      <c r="N78" s="472"/>
      <c r="O78" s="470"/>
      <c r="P78" s="471"/>
      <c r="Q78" s="471"/>
      <c r="R78" s="471"/>
      <c r="S78" s="471"/>
      <c r="T78" s="471"/>
      <c r="U78" s="471"/>
      <c r="V78" s="471"/>
      <c r="W78" s="472"/>
      <c r="X78" s="493"/>
    </row>
    <row r="79" spans="1:24" ht="30" customHeight="1">
      <c r="A79" s="470"/>
      <c r="B79" s="471"/>
      <c r="C79" s="471"/>
      <c r="D79" s="471"/>
      <c r="E79" s="471"/>
      <c r="F79" s="471"/>
      <c r="G79" s="471"/>
      <c r="H79" s="471"/>
      <c r="I79" s="471"/>
      <c r="J79" s="471"/>
      <c r="K79" s="471"/>
      <c r="L79" s="471"/>
      <c r="M79" s="471"/>
      <c r="N79" s="472"/>
      <c r="O79" s="470"/>
      <c r="P79" s="471"/>
      <c r="Q79" s="471"/>
      <c r="R79" s="471"/>
      <c r="S79" s="471"/>
      <c r="T79" s="471"/>
      <c r="U79" s="471"/>
      <c r="V79" s="471"/>
      <c r="W79" s="472"/>
      <c r="X79" s="493"/>
    </row>
    <row r="80" spans="1:24" ht="30" customHeight="1">
      <c r="A80" s="470"/>
      <c r="B80" s="471"/>
      <c r="C80" s="471"/>
      <c r="D80" s="471"/>
      <c r="E80" s="471"/>
      <c r="F80" s="471"/>
      <c r="G80" s="471"/>
      <c r="H80" s="471"/>
      <c r="I80" s="471"/>
      <c r="J80" s="471"/>
      <c r="K80" s="471"/>
      <c r="L80" s="471"/>
      <c r="M80" s="471"/>
      <c r="N80" s="472"/>
      <c r="O80" s="470"/>
      <c r="P80" s="471"/>
      <c r="Q80" s="471"/>
      <c r="R80" s="471"/>
      <c r="S80" s="471"/>
      <c r="T80" s="471"/>
      <c r="U80" s="471"/>
      <c r="V80" s="471"/>
      <c r="W80" s="472"/>
      <c r="X80" s="493"/>
    </row>
    <row r="81" spans="1:24" ht="30" customHeight="1" thickBot="1">
      <c r="A81" s="473"/>
      <c r="B81" s="474"/>
      <c r="C81" s="474"/>
      <c r="D81" s="474"/>
      <c r="E81" s="474"/>
      <c r="F81" s="474"/>
      <c r="G81" s="474"/>
      <c r="H81" s="474"/>
      <c r="I81" s="474"/>
      <c r="J81" s="474"/>
      <c r="K81" s="474"/>
      <c r="L81" s="474"/>
      <c r="M81" s="474"/>
      <c r="N81" s="475"/>
      <c r="O81" s="473"/>
      <c r="P81" s="474"/>
      <c r="Q81" s="474"/>
      <c r="R81" s="474"/>
      <c r="S81" s="474"/>
      <c r="T81" s="474"/>
      <c r="U81" s="474"/>
      <c r="V81" s="474"/>
      <c r="W81" s="475"/>
      <c r="X81" s="493"/>
    </row>
    <row r="82" spans="1:24">
      <c r="A82" s="484" t="s">
        <v>580</v>
      </c>
      <c r="B82" s="497"/>
      <c r="C82" s="468"/>
      <c r="D82" s="468"/>
      <c r="E82" s="468"/>
      <c r="F82" s="468"/>
      <c r="G82" s="468"/>
      <c r="H82" s="468"/>
      <c r="I82" s="468"/>
      <c r="J82" s="468"/>
      <c r="K82" s="468"/>
      <c r="L82" s="468"/>
      <c r="M82" s="468"/>
      <c r="N82" s="468"/>
      <c r="O82" s="468"/>
      <c r="P82" s="468"/>
      <c r="Q82" s="468"/>
      <c r="R82" s="468"/>
      <c r="S82" s="468"/>
      <c r="T82" s="468"/>
      <c r="U82" s="468"/>
      <c r="V82" s="468"/>
      <c r="W82" s="469"/>
      <c r="X82" s="493"/>
    </row>
    <row r="83" spans="1:24">
      <c r="A83" s="481"/>
      <c r="B83" s="482"/>
      <c r="C83" s="482"/>
      <c r="D83" s="482"/>
      <c r="E83" s="482"/>
      <c r="F83" s="482"/>
      <c r="G83" s="482"/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/>
      <c r="U83" s="482"/>
      <c r="V83" s="482"/>
      <c r="W83" s="472"/>
      <c r="X83" s="493"/>
    </row>
    <row r="84" spans="1:24">
      <c r="A84" s="470"/>
      <c r="B84" s="483"/>
      <c r="C84" s="483"/>
      <c r="D84" s="483"/>
      <c r="E84" s="483"/>
      <c r="F84" s="483"/>
      <c r="G84" s="483"/>
      <c r="H84" s="483"/>
      <c r="I84" s="483"/>
      <c r="J84" s="483"/>
      <c r="K84" s="483"/>
      <c r="L84" s="483"/>
      <c r="M84" s="483"/>
      <c r="N84" s="483"/>
      <c r="O84" s="483"/>
      <c r="P84" s="483"/>
      <c r="Q84" s="483"/>
      <c r="R84" s="483"/>
      <c r="S84" s="483"/>
      <c r="T84" s="483"/>
      <c r="U84" s="483"/>
      <c r="V84" s="483"/>
      <c r="W84" s="472"/>
      <c r="X84" s="493"/>
    </row>
    <row r="85" spans="1:24" ht="18.75" thickBot="1">
      <c r="A85" s="473"/>
      <c r="B85" s="474"/>
      <c r="C85" s="474"/>
      <c r="D85" s="474"/>
      <c r="E85" s="474"/>
      <c r="F85" s="474"/>
      <c r="G85" s="474"/>
      <c r="H85" s="474"/>
      <c r="I85" s="474"/>
      <c r="J85" s="474"/>
      <c r="K85" s="474"/>
      <c r="L85" s="474"/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5"/>
      <c r="X85" s="493"/>
    </row>
    <row r="86" spans="1:24" ht="7.5" customHeight="1">
      <c r="A86" s="493"/>
      <c r="B86" s="493"/>
      <c r="C86" s="493"/>
      <c r="D86" s="493"/>
      <c r="E86" s="493"/>
      <c r="F86" s="493"/>
      <c r="G86" s="493"/>
      <c r="H86" s="493"/>
      <c r="I86" s="493"/>
      <c r="J86" s="493"/>
      <c r="K86" s="493"/>
      <c r="L86" s="493"/>
      <c r="M86" s="493"/>
      <c r="N86" s="493"/>
      <c r="O86" s="493"/>
      <c r="P86" s="493"/>
      <c r="Q86" s="493"/>
      <c r="R86" s="493"/>
      <c r="S86" s="493"/>
      <c r="T86" s="493"/>
      <c r="U86" s="493"/>
      <c r="V86" s="493"/>
      <c r="W86" s="493"/>
      <c r="X86" s="493"/>
    </row>
    <row r="87" spans="1:24">
      <c r="A87" s="493"/>
      <c r="B87" s="493"/>
      <c r="C87" s="493"/>
      <c r="D87" s="493"/>
      <c r="E87" s="493"/>
      <c r="F87" s="493"/>
      <c r="G87" s="493"/>
      <c r="H87" s="493"/>
      <c r="I87" s="493"/>
      <c r="J87" s="493"/>
      <c r="K87" s="493"/>
      <c r="L87" s="493"/>
      <c r="M87" s="493"/>
      <c r="N87" s="493"/>
      <c r="O87" s="493"/>
      <c r="P87" s="493"/>
      <c r="Q87" s="493"/>
      <c r="R87" s="493"/>
      <c r="S87" s="493"/>
      <c r="T87" s="493"/>
      <c r="U87" s="493"/>
      <c r="V87" s="493"/>
      <c r="W87" s="493"/>
      <c r="X87" s="493"/>
    </row>
    <row r="88" spans="1:24">
      <c r="A88" s="493"/>
      <c r="B88" s="493"/>
      <c r="C88" s="493"/>
      <c r="D88" s="493"/>
      <c r="E88" s="493"/>
      <c r="F88" s="493"/>
      <c r="G88" s="493"/>
      <c r="H88" s="493"/>
      <c r="I88" s="493"/>
      <c r="J88" s="493"/>
      <c r="K88" s="493"/>
      <c r="L88" s="493"/>
      <c r="M88" s="493"/>
      <c r="N88" s="493"/>
      <c r="O88" s="493"/>
      <c r="P88" s="493"/>
      <c r="Q88" s="493"/>
      <c r="R88" s="493"/>
      <c r="S88" s="493"/>
      <c r="T88" s="493"/>
      <c r="U88" s="493"/>
      <c r="V88" s="493"/>
      <c r="W88" s="493"/>
      <c r="X88" s="493"/>
    </row>
    <row r="89" spans="1:24">
      <c r="A89" s="493"/>
      <c r="B89" s="493"/>
      <c r="C89" s="493"/>
      <c r="D89" s="493"/>
      <c r="E89" s="493"/>
      <c r="F89" s="493"/>
      <c r="G89" s="493"/>
      <c r="H89" s="493"/>
      <c r="I89" s="493"/>
      <c r="J89" s="493"/>
      <c r="K89" s="493"/>
      <c r="L89" s="493"/>
      <c r="M89" s="493"/>
      <c r="N89" s="493"/>
      <c r="O89" s="493"/>
      <c r="P89" s="493"/>
      <c r="Q89" s="493"/>
      <c r="R89" s="493"/>
      <c r="S89" s="493"/>
      <c r="T89" s="493"/>
      <c r="U89" s="493"/>
      <c r="V89" s="493"/>
      <c r="W89" s="493"/>
      <c r="X89" s="493"/>
    </row>
    <row r="90" spans="1:24">
      <c r="A90" s="493"/>
      <c r="B90" s="493"/>
      <c r="C90" s="493"/>
      <c r="D90" s="493"/>
      <c r="E90" s="493"/>
      <c r="F90" s="493"/>
      <c r="G90" s="493"/>
      <c r="H90" s="493"/>
      <c r="I90" s="493"/>
      <c r="J90" s="493"/>
      <c r="K90" s="493"/>
      <c r="L90" s="493"/>
      <c r="M90" s="493"/>
      <c r="N90" s="493"/>
      <c r="O90" s="493"/>
      <c r="P90" s="493"/>
      <c r="Q90" s="493"/>
      <c r="R90" s="493"/>
      <c r="S90" s="493"/>
      <c r="T90" s="493"/>
      <c r="U90" s="493"/>
      <c r="V90" s="493"/>
      <c r="W90" s="493"/>
      <c r="X90" s="493"/>
    </row>
  </sheetData>
  <mergeCells count="28">
    <mergeCell ref="B58:V58"/>
    <mergeCell ref="A25:N25"/>
    <mergeCell ref="A19:G20"/>
    <mergeCell ref="A21:G21"/>
    <mergeCell ref="A63:F63"/>
    <mergeCell ref="A61:H62"/>
    <mergeCell ref="A74:N74"/>
    <mergeCell ref="B59:V59"/>
    <mergeCell ref="G63:H63"/>
    <mergeCell ref="K63:L63"/>
    <mergeCell ref="O63:P63"/>
    <mergeCell ref="S63:T63"/>
    <mergeCell ref="I61:W62"/>
    <mergeCell ref="A64:F64"/>
    <mergeCell ref="A65:F65"/>
    <mergeCell ref="A72:F72"/>
    <mergeCell ref="A68:G69"/>
    <mergeCell ref="A70:G70"/>
    <mergeCell ref="B11:V11"/>
    <mergeCell ref="A10:W10"/>
    <mergeCell ref="A57:W57"/>
    <mergeCell ref="A14:F14"/>
    <mergeCell ref="A13:F13"/>
    <mergeCell ref="A23:F23"/>
    <mergeCell ref="A22:B22"/>
    <mergeCell ref="A16:F16"/>
    <mergeCell ref="A15:F15"/>
    <mergeCell ref="A24:G24"/>
  </mergeCells>
  <printOptions horizontalCentered="1"/>
  <pageMargins left="0.19685039370078741" right="0.11811023622047245" top="0.23622047244094491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1</vt:i4>
      </vt:variant>
    </vt:vector>
  </HeadingPairs>
  <TitlesOfParts>
    <vt:vector size="26" baseType="lpstr">
      <vt:lpstr>1solicitud</vt:lpstr>
      <vt:lpstr>2formato de inspeccion</vt:lpstr>
      <vt:lpstr>3inspecidigital</vt:lpstr>
      <vt:lpstr>formato inspeccion digitalizac</vt:lpstr>
      <vt:lpstr>4FORMATO DE LEITZ</vt:lpstr>
      <vt:lpstr>5formato de caja</vt:lpstr>
      <vt:lpstr>6DESCRIPTO</vt:lpstr>
      <vt:lpstr>7Listado</vt:lpstr>
      <vt:lpstr>8Prestamo</vt:lpstr>
      <vt:lpstr>9inventario</vt:lpstr>
      <vt:lpstr>10Acta</vt:lpstr>
      <vt:lpstr>11hoja historica</vt:lpstr>
      <vt:lpstr>hoja descriptiva</vt:lpstr>
      <vt:lpstr>1muestracapacita</vt:lpstr>
      <vt:lpstr>2muestracapacitacion</vt:lpstr>
      <vt:lpstr>Hoja2</vt:lpstr>
      <vt:lpstr>portadacapacitacion</vt:lpstr>
      <vt:lpstr>agenda</vt:lpstr>
      <vt:lpstr>foto</vt:lpstr>
      <vt:lpstr>Para anotaciones</vt:lpstr>
      <vt:lpstr>para inventariar</vt:lpstr>
      <vt:lpstr>facturas</vt:lpstr>
      <vt:lpstr> Libros Ejempl</vt:lpstr>
      <vt:lpstr>muestea</vt:lpstr>
      <vt:lpstr>sellos</vt:lpstr>
      <vt:lpstr>'7Listado'!Área_de_impresión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</dc:creator>
  <cp:lastModifiedBy>USUARIO</cp:lastModifiedBy>
  <cp:lastPrinted>2023-05-16T04:06:18Z</cp:lastPrinted>
  <dcterms:created xsi:type="dcterms:W3CDTF">2016-11-18T13:46:56Z</dcterms:created>
  <dcterms:modified xsi:type="dcterms:W3CDTF">2023-06-01T16:16:14Z</dcterms:modified>
</cp:coreProperties>
</file>